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9822"/>
  <x:workbookPr defaultThemeVersion="202300"/>
  <mc:AlternateContent xmlns:mc="http://schemas.openxmlformats.org/markup-compatibility/2006">
    <mc:Choice Requires="x15">
      <x15ac:absPath xmlns:x15ac="http://schemas.microsoft.com/office/spreadsheetml/2010/11/ac" url="D:\repos\ARC\ARC.Services\ARC.Services.Resources\Resources\"/>
    </mc:Choice>
  </mc:AlternateContent>
  <xr:revisionPtr revIDLastSave="0" documentId="13_ncr:1_{D313A000-6E86-459B-8C24-4EC844003584}" xr6:coauthVersionLast="47" xr6:coauthVersionMax="47" xr10:uidLastSave="{00000000-0000-0000-0000-000000000000}"/>
  <x:bookViews>
    <x:workbookView xWindow="-120" yWindow="-120" windowWidth="29040" windowHeight="15720" xr2:uid="{0E4E25BB-93A5-44E0-B3FE-27A49EF289A2}"/>
  </x:bookViews>
  <x:sheets>
    <x:sheet name="Overview" sheetId="1" r:id="rId1"/>
    <x:sheet name="Findings" sheetId="2" r:id="rId2"/>
    <x:sheet name="Standard Summary" sheetId="3" r:id="rId3"/>
  </x:sheets>
  <x:definedNames>
    <x:definedName name="_xlnm._FilterDatabase" localSheetId="0" hidden="1">Overview!#REF!</x:definedName>
  </x:definedNames>
  <x:calcPr calcId="191029" fullCalcOnLoad="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<x:sst xmlns:x="http://schemas.openxmlformats.org/spreadsheetml/2006/main" count="25" uniqueCount="25">
  <x:si>
    <x:t>Overview</x:t>
  </x:si>
  <x:si>
    <x:t>General Details</x:t>
  </x:si>
  <x:si>
    <x:t>Component List</x:t>
  </x:si>
  <x:si>
    <x:t>Findings</x:t>
  </x:si>
  <x:si>
    <x:t>Platform</x:t>
  </x:si>
  <x:si>
    <x:t>Project</x:t>
  </x:si>
  <x:si>
    <x:t>Standard</x:t>
  </x:si>
  <x:si>
    <x:t>Account</x:t>
  </x:si>
  <x:si>
    <x:t>Audit Type</x:t>
  </x:si>
  <x:si>
    <x:t>Audit Title</x:t>
  </x:si>
  <x:si>
    <x:t>Audit Dates</x:t>
  </x:si>
  <x:si>
    <x:t>City University of New York (CUNY)</x:t>
  </x:si>
  <x:si>
    <x:t>Commons</x:t>
  </x:si>
  <x:si>
    <x:t>Commons 2026</x:t>
  </x:si>
  <x:si>
    <x:t>Responsive Web Review</x:t>
  </x:si>
  <x:si>
    <x:t>06/03/2026 - 07/03/2027</x:t>
  </x:si>
  <x:si>
    <x:t>Responsive Web</x:t>
  </x:si>
  <x:si>
    <x:t>WCAG 2.2</x:t>
  </x:si>
  <x:si>
    <x:t>Standard Summary</x:t>
  </x:si>
  <x:si>
    <x:t>Total Findings</x:t>
  </x:si>
  <x:si>
    <x:t>58</x:t>
  </x:si>
  <x:si>
    <x:t>Session</x:t>
  </x:si>
  <x:si>
    <x:t>Initial Audit - 06/03/2026</x:t>
  </x:si>
  <x:si>
    <x:t>Components</x:t>
  </x:si>
  <x:si>
    <x:t>40</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</x:si>
</x:sst>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000"/>
  </x:numFmts>
  <x:fonts count="8" x14ac:knownFonts="1">
    <x:font>
      <x:sz val="11"/>
      <x:color theme="1"/>
      <x:name val="Aptos Narrow"/>
      <x:family val="2"/>
      <x:scheme val="minor"/>
    </x:font>
    <x:font>
      <x:sz val="18"/>
      <x:color theme="3"/>
      <x:name val="Aptos Display"/>
      <x:family val="2"/>
      <x:scheme val="major"/>
    </x:font>
    <x:font>
      <x:sz val="12"/>
      <x:color theme="1"/>
      <x:name val="Aptos Narrow"/>
      <x:family val="2"/>
      <x:scheme val="minor"/>
    </x:font>
    <x:font>
      <x:b/>
      <x:sz val="12"/>
      <x:color theme="1"/>
      <x:name val="Aptos Narrow"/>
      <x:family val="2"/>
      <x:scheme val="minor"/>
    </x:font>
    <x:font>
      <x:u/>
      <x:sz val="11"/>
      <x:color theme="3" tint="0.24994659260841701"/>
      <x:name val="Aptos Narrow"/>
      <x:family val="2"/>
      <x:scheme val="minor"/>
    </x:font>
    <x:font>
      <x:b/>
      <x:sz val="16"/>
      <x:color theme="1"/>
      <x:name val="Aptos Display"/>
      <x:family val="2"/>
      <x:scheme val="major"/>
    </x:font>
    <x:font>
      <x:b/>
      <x:sz val="18"/>
      <x:color theme="3" tint="0.249977111117893"/>
      <x:name val="Aptos Display"/>
      <x:family val="2"/>
      <x:scheme val="major"/>
    </x:font>
    <x:font>
      <x:b/>
      <x:sz val="18"/>
      <x:color theme="3"/>
      <x:name val="Aptos Display"/>
      <x:family val="2"/>
      <x:scheme val="major"/>
    </x:font>
    <x:font>
      <x:u/>
      <x:color rgb="FF15588D"/>
      <x:scheme val="minor"/>
    </x:font>
    <x:font>
      <x:b/>
      <x:sz val="11"/>
      <x:color rgb="FFFFFFFF"/>
      <x:name val="Aptos Narrow"/>
    </x:font>
    <x:font>
      <x:u/>
      <x:color rgb="FF15588D"/>
      <x:scheme val="minor"/>
    </x:font>
    <x:font>
      <x:b/>
      <x:sz val="11"/>
      <x:color rgb="FFFFFFFF"/>
      <x:name val="Aptos Narrow"/>
    </x:font>
    <x:font>
      <x:u/>
      <x:color rgb="FF15588D"/>
      <x:scheme val="minor"/>
    </x:font>
    <x:font>
      <x:b/>
      <x:sz val="11"/>
      <x:color rgb="FFFFFFFF"/>
      <x:name val="Aptos Narrow"/>
    </x:font>
  </x:fonts>
  <x:fills count="5">
    <x:fill>
      <x:patternFill patternType="none"/>
    </x:fill>
    <x:fill>
      <x:patternFill patternType="gray125"/>
    </x:fill>
    <x:fill>
      <x:patternFill patternType="solid">
        <x:fgColor theme="0"/>
        <x:bgColor indexed="64"/>
      </x:patternFill>
    </x:fill>
    <x:fill>
      <x:patternFill patternType="solid">
        <x:fgColor theme="0" tint="-0.14999847407452621"/>
        <x:bgColor indexed="64"/>
      </x:patternFill>
    </x:fill>
    <x:fill>
      <x:patternFill patternType="solid">
        <x:fgColor theme="0" tint="-4.9989318521683403E-2"/>
        <x:bgColor indexed="64"/>
      </x:patternFill>
    </x:fill>
    <x:fill>
      <x:patternFill patternType="solid">
        <x:fgColor theme="8" tint="-0.499984740745262"/>
        <x:bgColor indexed="64"/>
      </x:patternFill>
    </x:fill>
    <x:fill>
      <x:patternFill patternType="solid">
        <x:fgColor theme="8" tint="-0.499984740745262"/>
        <x:bgColor indexed="64"/>
      </x:patternFill>
    </x:fill>
    <x:fill>
      <x:patternFill patternType="solid">
        <x:fgColor theme="8" tint="-0.499984740745262"/>
        <x:bgColor indexed="64"/>
      </x:patternFill>
    </x:fill>
  </x:fills>
  <x:borders count="1">
    <x:border>
      <x:left/>
      <x:right/>
      <x:top/>
      <x:bottom/>
      <x:diagonal/>
    </x:border>
  </x:borders>
  <x:cellStyleXfs count="3">
    <x:xf numFmtId="0" fontId="0" fillId="0" borderId="0"/>
    <x:xf numFmtId="0" fontId="1" fillId="0" borderId="0" applyNumberFormat="0" applyFill="0" applyBorder="0" applyAlignment="0" applyProtection="0"/>
    <x:xf numFmtId="164" fontId="4" fillId="0" borderId="0" applyFill="0" applyBorder="0" applyAlignment="0" applyProtection="0"/>
  </x:cellStyleXfs>
  <x:cellXfs count="9">
    <x:xf numFmtId="0" fontId="0" fillId="0" borderId="0" xfId="0"/>
    <x:xf numFmtId="0" fontId="0" fillId="0" borderId="0" xfId="0" applyAlignment="1">
      <x:alignment wrapText="1"/>
    </x:xf>
    <x:xf numFmtId="0" fontId="3" fillId="3" borderId="0" xfId="0" applyFont="1" applyFill="1"/>
    <x:xf numFmtId="0" fontId="2" fillId="4" borderId="0" xfId="0" applyFont="1" applyFill="1"/>
    <x:xf numFmtId="0" fontId="5" fillId="0" borderId="0" xfId="0" applyFont="1"/>
    <x:xf numFmtId="0" fontId="6" fillId="2" borderId="0" xfId="1" applyFont="1" applyFill="1" applyBorder="1" applyAlignment="1">
      <x:alignment horizontal="left" vertical="center"/>
    </x:xf>
    <x:xf numFmtId="0" fontId="7" fillId="2" borderId="0" xfId="1" applyFont="1" applyFill="1" applyBorder="1" applyAlignment="1">
      <x:alignment horizontal="left" vertical="center"/>
    </x:xf>
    <x:xf numFmtId="0" fontId="6" fillId="2" borderId="0" xfId="1" applyFont="1" applyFill="1" applyBorder="1" applyAlignment="1">
      <x:alignment vertical="center"/>
    </x:xf>
    <x:xf numFmtId="0" fontId="0" fillId="0" borderId="0" xfId="0" applyAlignment="1">
      <x:alignment vertical="center"/>
    </x:xf>
    <x:xf numFmtId="0" fontId="1" fillId="5" borderId="0" xfId="0" applyFont="1" applyFill="1">
      <x:alignment horizontal="center"/>
    </x:xf>
    <x:xf numFmtId="0" fontId="0" fillId="0" borderId="0" xfId="0" applyAlignment="1">
      <x:alignment horizontal="center"/>
    </x:xf>
    <x:xf numFmtId="0" fontId="8" fillId="0" borderId="0" xfId="0" applyFont="1" applyAlignment="1">
      <x:alignment wrapText="1"/>
    </x:xf>
    <x:xf applyAlignment="1">
      <x:alignment horizontal="center"/>
    </x:xf>
    <x:xf numFmtId="0" fontId="9" fillId="0" borderId="0" xfId="0" applyFont="1" applyAlignment="1">
      <x:alignment horizontal="left"/>
    </x:xf>
    <x:xf numFmtId="0" fontId="1" fillId="5" borderId="0" xfId="0" applyFont="1" applyFill="1">
      <x:alignment horizontal="center"/>
    </x:xf>
    <x:xf numFmtId="0" fontId="0" fillId="0" borderId="0" xfId="0" applyAlignment="1">
      <x:alignment horizontal="center"/>
    </x:xf>
    <x:xf numFmtId="0" fontId="10" fillId="0" borderId="0" xfId="0" applyFont="1" applyAlignment="1">
      <x:alignment wrapText="1"/>
    </x:xf>
    <x:xf applyAlignment="1">
      <x:alignment horizontal="center"/>
    </x:xf>
    <x:xf numFmtId="0" fontId="11" fillId="0" borderId="0" xfId="0" applyFont="1" applyAlignment="1">
      <x:alignment horizontal="left"/>
    </x:xf>
    <x:xf numFmtId="0" fontId="1" fillId="5" borderId="0" xfId="0" applyFont="1" applyFill="1">
      <x:alignment horizontal="center"/>
    </x:xf>
    <x:xf numFmtId="0" fontId="0" fillId="0" borderId="0" xfId="0" applyAlignment="1">
      <x:alignment horizontal="center"/>
    </x:xf>
    <x:xf numFmtId="0" fontId="12" fillId="0" borderId="0" xfId="0" applyFont="1" applyAlignment="1">
      <x:alignment wrapText="1"/>
    </x:xf>
    <x:xf applyAlignment="1">
      <x:alignment horizontal="center"/>
    </x:xf>
    <x:xf numFmtId="0" fontId="13" fillId="0" borderId="0" xfId="0" applyFont="1" applyAlignment="1">
      <x:alignment horizontal="left"/>
    </x:xf>
  </x:cellXfs>
  <x:cellStyles count="3">
    <x:cellStyle name="Hyperlink" xfId="2" builtinId="8" customBuiltin="1"/>
    <x:cellStyle name="Normal" xfId="0" builtinId="0"/>
    <x:cellStyle name="Title" xfId="1" builtinId="15"/>
  </x:cellStyles>
  <x:dxfs count="3">
    <x:dxf>
      <x:fill>
        <x:patternFill>
          <x:bgColor theme="0" tint="-0.14996795556505021"/>
        </x:patternFill>
      </x:fill>
    </x:dxf>
    <x:dxf>
      <x:font>
        <x:color theme="0"/>
      </x:font>
      <x:fill>
        <x:patternFill>
          <x:bgColor theme="4"/>
        </x:patternFill>
      </x:fill>
    </x:dxf>
    <x:dxf>
      <x:font>
        <x:b/>
        <x:i val="0"/>
        <x:color theme="0"/>
      </x:font>
      <x:fill>
        <x:patternFill>
          <x:bgColor theme="4"/>
        </x:patternFill>
      </x:fill>
    </x:dxf>
  </x:dxfs>
  <x:tableStyles count="1" defaultTableStyle="TableStyleMedium2" defaultPivotStyle="PivotStyleLight16">
    <x:tableStyle name="TPGi Manual Audit Table Style 1" pivot="0" count="3" xr9:uid="{627E83E9-1208-429B-A480-1C5FB46355DC}">
      <x:tableStyleElement type="headerRow" dxfId="2"/>
      <x:tableStyleElement type="totalRow" dxfId="1"/>
      <x:tableStyleElement type="firstRowStripe" dxfId="0"/>
    </x:tableStyle>
  </x:tableStyles>
  <x:colors>
    <x:mruColors>
      <x:color rgb="FF194775"/>
      <x:color rgb="FFE6E6E6"/>
      <x:color rgb="FFA9A9A9"/>
      <x:color rgb="FFBABABA"/>
      <x:color rgb="FFCCCCFF"/>
      <x:color rgb="FF1D75BD"/>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37343</xdr:colOff>
      <xdr:row>2</xdr:row>
      <xdr:rowOff>64792</xdr:rowOff>
    </xdr:from>
    <xdr:to>
      <xdr:col>6</xdr:col>
      <xdr:colOff>1075457</xdr:colOff>
      <xdr:row>5</xdr:row>
      <xdr:rowOff>29293</xdr:rowOff>
    </xdr:to>
    <xdr:pic>
      <xdr:nvPicPr>
        <xdr:cNvPr id="6" name="Picture 5" descr="ARC Logo">
          <a:extLst>
            <a:ext uri="{FF2B5EF4-FFF2-40B4-BE49-F238E27FC236}">
              <a16:creationId xmlns:a16="http://schemas.microsoft.com/office/drawing/2014/main" id="{53718DB9-15D1-4E9C-A5C7-C205CE450DF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03363" y="628672"/>
          <a:ext cx="1043829" cy="560766"/>
        </a:xfrm>
        <a:prstGeom prst="rect">
          <a:avLst/>
        </a:prstGeom>
      </xdr:spPr>
    </xdr:pic>
    <xdr:clientData/>
  </xdr:twoCellAnchor>
</xdr:wsDr>
</file>

<file path=xl/tables/table1.xml><?xml version="1.0" encoding="utf-8"?>
<x:table xmlns:x="http://schemas.openxmlformats.org/spreadsheetml/2006/main" id="1" name="Table1" displayName="Table1" ref="A16:G57" totalsRowCount="1" totalsRowShown="1">
  <x:autoFilter ref="A16:G56"/>
  <x:tableColumns count="7">
    <x:tableColumn id="1" name="Component" totalsRowFunction="custom"/>
    <x:tableColumn id="2" name="Component Group" totalsRowFunction="custom"/>
    <x:tableColumn id="3" name="Findings" totalsRowFunction="custom"/>
    <x:tableColumn id="4" name="Instances" totalsRowFunction="custom"/>
    <x:tableColumn id="5" name="A Failures" totalsRowFunction="custom"/>
    <x:tableColumn id="6" name="AA Failures" totalsRowFunction="custom"/>
    <x:tableColumn id="7" name="Total Failures" totalsRowFunction="custom"/>
  </x:tableColumns>
  <x:tableStyleInfo name="TPGi Manual Audit Table Style 1" showFirstColumn="1" showLastColumn="0" showRowStripes="1" showColumnStripes="0"/>
</x:table>
</file>

<file path=xl/tables/table2.xml><?xml version="1.0" encoding="utf-8"?>
<x:table xmlns:x="http://schemas.openxmlformats.org/spreadsheetml/2006/main" id="2" name="Table2" displayName="Table2" ref="A2:AD139">
  <x:autoFilter ref="A2:AD139"/>
  <x:tableColumns count="30">
    <x:tableColumn id="1" name="Finding ID"/>
    <x:tableColumn id="2" name="Instance ID"/>
    <x:tableColumn id="3" name="Finding Custom ID"/>
    <x:tableColumn id="4" name="Instance Custom ID"/>
    <x:tableColumn id="5" name="Component"/>
    <x:tableColumn id="6" name="Component URL"/>
    <x:tableColumn id="7" name="Component Type"/>
    <x:tableColumn id="8" name="Component Group"/>
    <x:tableColumn id="9" name="Topic"/>
    <x:tableColumn id="10" name="Test(s)"/>
    <x:tableColumn id="11" name="Category"/>
    <x:tableColumn id="12" name="Standard"/>
    <x:tableColumn id="13" name="Criterion"/>
    <x:tableColumn id="14" name="Criterion Level(s)"/>
    <x:tableColumn id="15" name="Finding Title"/>
    <x:tableColumn id="16" name="Description"/>
    <x:tableColumn id="17" name="Remediation Guidance"/>
    <x:tableColumn id="18" name="Resources"/>
    <x:tableColumn id="19" name="Instance Locator"/>
    <x:tableColumn id="20" name="Original Details (06-03-2026)"/>
    <x:tableColumn id="21" name="Instance Source Code"/>
    <x:tableColumn id="22" name="Status"/>
    <x:tableColumn id="23" name="Affected Groups"/>
    <x:tableColumn id="24" name="Severity"/>
    <x:tableColumn id="25" name="Complexity"/>
    <x:tableColumn id="26" name="Priority"/>
    <x:tableColumn id="27" name="Platform"/>
    <x:tableColumn id="28" name="Accessibility Support Baseline"/>
    <x:tableColumn id="29" name="Environment"/>
    <x:tableColumn id="30" name="Date Identified"/>
  </x:tableColumns>
  <x:tableStyleInfo name="TPGi Manual Audit Table Style 1" showFirstColumn="1" showLastColumn="0" showRowStripes="1" showColumnStripes="0"/>
</x:table>
</file>

<file path=xl/tables/table3.xml><?xml version="1.0" encoding="utf-8"?>
<x:table xmlns:x="http://schemas.openxmlformats.org/spreadsheetml/2006/main" id="3" name="Table3" displayName="Table3" ref="A2:E58" totalsRowCount="1" totalsRowShown="1">
  <x:autoFilter ref="A2:E57"/>
  <x:tableColumns count="5">
    <x:tableColumn id="1" name="WCAG 2.2 Level AA Checkpoint" totalsRowFunction="custom"/>
    <x:tableColumn id="2" name="Criterion Level" totalsRowFunction="custom"/>
    <x:tableColumn id="3" name="Impacted Components" totalsRowFunction="custom"/>
    <x:tableColumn id="4" name="Findings" totalsRowFunction="custom"/>
    <x:tableColumn id="5" name="Instances" totalsRowFunction="custom"/>
  </x:tableColumns>
  <x:tableStyleInfo name="TPGi Manual Audit Table Style 1" showFirstColumn="1" showLastColumn="0" showRowStripes="1" showColumnStripes="0"/>
</x: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&#65279;<?xml version="1.0" encoding="utf-8"?><Relationships xmlns="http://schemas.openxmlformats.org/package/2006/relationships"><Relationship Type="http://schemas.openxmlformats.org/officeDocument/2006/relationships/drawing" Target="../drawings/drawing1.xml" Id="rId2" /><Relationship Type="http://schemas.openxmlformats.org/officeDocument/2006/relationships/printerSettings" Target="../printerSettings/printerSettings1.bin" Id="rId1" /><Relationship Type="http://schemas.openxmlformats.org/officeDocument/2006/relationships/table" Target="/xl/tables/table1.xml" Id="R248f93561ba94586" /></Relationships>
</file>

<file path=xl/worksheets/_rels/sheet2.xml.rels>&#65279;<?xml version="1.0" encoding="utf-8"?><Relationships xmlns="http://schemas.openxmlformats.org/package/2006/relationships"><Relationship Type="http://schemas.openxmlformats.org/officeDocument/2006/relationships/printerSettings" Target="../printerSettings/printerSettings2.bin" Id="rId1" /><Relationship Type="http://schemas.openxmlformats.org/officeDocument/2006/relationships/table" Target="/xl/tables/table2.xml" Id="Rbb91496038764ae4" /></Relationships>
</file>

<file path=xl/worksheets/_rels/sheet3.xml.rels>&#65279;<?xml version="1.0" encoding="utf-8"?><Relationships xmlns="http://schemas.openxmlformats.org/package/2006/relationships"><Relationship Type="http://schemas.openxmlformats.org/officeDocument/2006/relationships/table" Target="/xl/tables/table3.xml" Id="R19e6e77e502e4c8a" /></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1D0FCB-D38B-4D46-B79F-DF94A011D873}" mc:Ignorable="x14ac xr xr2 xr3">
  <x:dimension ref="A1:H15"/>
  <x:sheetViews>
    <x:sheetView tabSelected="1" workbookViewId="0">
      <x:selection sqref="A1:H1"/>
    </x:sheetView>
  </x:sheetViews>
  <x:sheetFormatPr defaultRowHeight="15" x14ac:dyDescent="0.25"/>
  <x:cols>
    <x:col min="1" max="1" width="22" customWidth="1"/>
    <x:col min="2" max="2" width="34.42578125" customWidth="1"/>
    <x:col min="3" max="3" width="0.08" hidden="1" customWidth="1"/>
    <x:col min="4" max="5" width="19.42578125" customWidth="1"/>
    <x:col min="6" max="6" width="0.08" hidden="1" customWidth="1"/>
    <x:col min="7" max="7" width="0.08" hidden="1" customWidth="1"/>
    <x:col min="8" max="8" width="18" customWidth="1"/>
    <x:col min="10" max="10" width="43.28515625" customWidth="1"/>
    <x:col min="5" max="5" width="0.08" hidden="1" customWidth="1"/>
  </x:cols>
  <x:sheetData>
    <x:row r="1" spans="1:8" ht="24" x14ac:dyDescent="0.25">
      <x:c r="A1" s="5" t="s">
        <x:v>0</x:v>
      </x:c>
      <x:c r="B1" s="6"/>
      <x:c r="C1" s="6"/>
      <x:c r="D1" s="6"/>
      <x:c r="E1" s="6"/>
      <x:c r="F1" s="6"/>
      <x:c r="G1" s="6"/>
      <x:c r="H1" s="6"/>
    </x:row>
    <x:row r="2" spans="1:8" ht="21" x14ac:dyDescent="0.35">
      <x:c r="A2" s="4" t="s">
        <x:v>1</x:v>
      </x:c>
    </x:row>
    <x:row r="3" spans="1:8" ht="15.75" x14ac:dyDescent="0.25">
      <x:c r="A3" s="2" t="s">
        <x:v>7</x:v>
      </x:c>
      <x:c r="B3" s="3" t="s">
        <x:v>11</x:v>
      </x:c>
      <x:c r="C3" s="3"/>
      <x:c r="D3" s="3"/>
    </x:row>
    <x:row r="4" spans="1:8" ht="15.75" x14ac:dyDescent="0.25">
      <x:c r="A4" s="2" t="s">
        <x:v>5</x:v>
      </x:c>
      <x:c r="B4" s="3" t="s">
        <x:v>12</x:v>
      </x:c>
      <x:c r="C4" s="3"/>
      <x:c r="D4" s="3"/>
    </x:row>
    <x:row r="5" spans="1:8" ht="15.75" x14ac:dyDescent="0.25">
      <x:c r="A5" s="2" t="s">
        <x:v>9</x:v>
      </x:c>
      <x:c r="B5" s="3" t="s">
        <x:v>13</x:v>
      </x:c>
      <x:c r="C5" s="3"/>
      <x:c r="D5" s="3"/>
    </x:row>
    <x:row r="6" spans="1:8" ht="15.75" x14ac:dyDescent="0.25">
      <x:c r="A6" s="2" t="s">
        <x:v>21</x:v>
      </x:c>
      <x:c r="B6" s="3" t="s">
        <x:v>22</x:v>
      </x:c>
      <x:c r="C6" s="3"/>
      <x:c r="D6" s="3"/>
    </x:row>
    <x:row r="7" spans="1:8" ht="15.75" x14ac:dyDescent="0.25">
      <x:c r="A7" s="2" t="s">
        <x:v>8</x:v>
      </x:c>
      <x:c r="B7" s="3" t="s">
        <x:v>14</x:v>
      </x:c>
      <x:c r="C7" s="3"/>
      <x:c r="D7" s="3"/>
    </x:row>
    <x:row r="8" spans="1:8" ht="15.75" x14ac:dyDescent="0.25">
      <x:c r="A8" s="2" t="s">
        <x:v>6</x:v>
      </x:c>
      <x:c r="B8" s="3" t="s">
        <x:v>17</x:v>
      </x:c>
      <x:c r="C8" s="3"/>
      <x:c r="D8" s="3"/>
    </x:row>
    <x:row r="9" spans="1:8" ht="15.75" x14ac:dyDescent="0.25">
      <x:c r="A9" s="2" t="s">
        <x:v>10</x:v>
      </x:c>
      <x:c r="B9" s="3" t="s">
        <x:v>15</x:v>
      </x:c>
      <x:c r="C9" s="3"/>
      <x:c r="D9" s="3"/>
    </x:row>
    <x:row r="10" spans="1:8" ht="15.75" x14ac:dyDescent="0.25">
      <x:c r="A10" s="2" t="s">
        <x:v>4</x:v>
      </x:c>
      <x:c r="B10" s="3" t="s">
        <x:v>16</x:v>
      </x:c>
      <x:c r="C10" s="3"/>
      <x:c r="D10" s="3"/>
    </x:row>
    <x:row r="12" spans="1:8" ht="21" x14ac:dyDescent="0.35">
      <x:c r="A12" s="4" t="s">
        <x:v>19</x:v>
      </x:c>
      <x:c r="B12" s="3" t="s">
        <x:v>20</x:v>
      </x:c>
    </x:row>
    <x:row r="13" spans="1:8" ht="21" x14ac:dyDescent="0.35">
      <x:c r="A13" s="4" t="s">
        <x:v>23</x:v>
      </x:c>
      <x:c r="B13" s="3" t="s">
        <x:v>24</x:v>
      </x:c>
    </x:row>
    <x:row r="14" spans="1:8" ht="15" customHeight="1" x14ac:dyDescent="0.35">
      <x:c r="A14" s="4"/>
      <x:c r="B14" s="3"/>
    </x:row>
    <x:row r="15" spans="1:8" ht="21" x14ac:dyDescent="0.35">
      <x:c r="A15" s="4" t="s">
        <x:v>2</x:v>
      </x:c>
    </x:row>
    <x:row r="16">
      <x:c r="A16" s="0" t="inlineStr">
        <x:is>
          <x:t>Component</x:t>
        </x:is>
      </x:c>
      <x:c r="B16" s="0" t="inlineStr">
        <x:is>
          <x:t>Component Group</x:t>
        </x:is>
      </x:c>
      <x:c r="C16" s="0" t="inlineStr">
        <x:is>
          <x:t>Findings</x:t>
        </x:is>
      </x:c>
      <x:c r="D16" s="0" t="inlineStr">
        <x:is>
          <x:t>Instances</x:t>
        </x:is>
      </x:c>
      <x:c r="E16" s="0" t="inlineStr">
        <x:is>
          <x:t>A Failures</x:t>
        </x:is>
      </x:c>
      <x:c r="F16" s="0" t="inlineStr">
        <x:is>
          <x:t>AA Failures</x:t>
        </x:is>
      </x:c>
      <x:c r="G16" s="0" t="inlineStr">
        <x:is>
          <x:t>Total Failures</x:t>
        </x:is>
      </x:c>
    </x:row>
    <x:row r="17">
      <x:c r="A17" s="1" t="inlineStr">
        <x:is>
          <x:t>About</x:t>
        </x:is>
      </x:c>
      <x:c r="B17" s="1" t="inlineStr">
        <x:is>
          <x:t>About</x:t>
        </x:is>
      </x:c>
      <x:c r="C17" s="1" t="n">
        <x:v>1</x:v>
      </x:c>
      <x:c r="D17" s="1" t="n">
        <x:v>1</x:v>
      </x:c>
      <x:c r="E17" s="1" t="n">
        <x:v>1</x:v>
      </x:c>
      <x:c r="F17" s="1" t="n">
        <x:v>0</x:v>
      </x:c>
      <x:c r="G17" s="1" t="n">
        <x:v>1</x:v>
      </x:c>
    </x:row>
    <x:row r="18">
      <x:c r="A18" s="1" t="inlineStr">
        <x:is>
          <x:t>Send Invite Modal- Group / Site</x:t>
        </x:is>
      </x:c>
      <x:c r="B18" s="1" t="inlineStr">
        <x:is>
          <x:t>Groups (Authenticated)</x:t>
        </x:is>
      </x:c>
      <x:c r="C18" s="1" t="n">
        <x:v>3</x:v>
      </x:c>
      <x:c r="D18" s="1" t="n">
        <x:v>3</x:v>
      </x:c>
      <x:c r="E18" s="1" t="n">
        <x:v>1</x:v>
      </x:c>
      <x:c r="F18" s="1" t="n">
        <x:v>2</x:v>
      </x:c>
      <x:c r="G18" s="1" t="n">
        <x:v>3</x:v>
      </x:c>
    </x:row>
    <x:row r="19">
      <x:c r="A19" s="1" t="inlineStr">
        <x:is>
          <x:t>Forum Table</x:t>
        </x:is>
      </x:c>
      <x:c r="B19" s="1" t="inlineStr">
        <x:is>
          <x:t>Groups</x:t>
        </x:is>
      </x:c>
      <x:c r="C19" s="1" t="n">
        <x:v>2</x:v>
      </x:c>
      <x:c r="D19" s="1" t="n">
        <x:v>2</x:v>
      </x:c>
      <x:c r="E19" s="1" t="n">
        <x:v>2</x:v>
      </x:c>
      <x:c r="F19" s="1" t="n">
        <x:v>0</x:v>
      </x:c>
      <x:c r="G19" s="1" t="n">
        <x:v>2</x:v>
      </x:c>
    </x:row>
    <x:row r="20">
      <x:c r="A20" s="1" t="inlineStr">
        <x:is>
          <x:t>Activity Cards</x:t>
        </x:is>
      </x:c>
      <x:c r="B20" s="1" t="inlineStr">
        <x:is>
          <x:t>Groups</x:t>
        </x:is>
      </x:c>
      <x:c r="C20" s="1" t="n">
        <x:v>1</x:v>
      </x:c>
      <x:c r="D20" s="1" t="n">
        <x:v>1</x:v>
      </x:c>
      <x:c r="E20" s="1" t="n">
        <x:v>1</x:v>
      </x:c>
      <x:c r="F20" s="1" t="n">
        <x:v>0</x:v>
      </x:c>
      <x:c r="G20" s="1" t="n">
        <x:v>1</x:v>
      </x:c>
    </x:row>
    <x:row r="21">
      <x:c r="A21" s="1" t="inlineStr">
        <x:is>
          <x:t>Group Details</x:t>
        </x:is>
      </x:c>
      <x:c r="B21" s="1" t="inlineStr">
        <x:is>
          <x:t>Creation Flow</x:t>
        </x:is>
      </x:c>
      <x:c r="C21" s="1" t="n">
        <x:v>7</x:v>
      </x:c>
      <x:c r="D21" s="1" t="n">
        <x:v>7</x:v>
      </x:c>
      <x:c r="E21" s="1" t="n">
        <x:v>5</x:v>
      </x:c>
      <x:c r="F21" s="1" t="n">
        <x:v>2</x:v>
      </x:c>
      <x:c r="G21" s="1" t="n">
        <x:v>7</x:v>
      </x:c>
    </x:row>
    <x:row r="22">
      <x:c r="A22" s="1" t="inlineStr">
        <x:is>
          <x:t>Group Details- Primary Purpose &amp; Campus</x:t>
        </x:is>
      </x:c>
      <x:c r="B22" s="1" t="inlineStr">
        <x:is>
          <x:t>Creation Flow</x:t>
        </x:is>
      </x:c>
      <x:c r="C22" s="1" t="n">
        <x:v>3</x:v>
      </x:c>
      <x:c r="D22" s="1" t="n">
        <x:v>3</x:v>
      </x:c>
      <x:c r="E22" s="1" t="n">
        <x:v>3</x:v>
      </x:c>
      <x:c r="F22" s="1" t="n">
        <x:v>1</x:v>
      </x:c>
      <x:c r="G22" s="1" t="n">
        <x:v>4</x:v>
      </x:c>
    </x:row>
    <x:row r="23">
      <x:c r="A23" s="1" t="inlineStr">
        <x:is>
          <x:t>Site Layout</x:t>
        </x:is>
      </x:c>
      <x:c r="B23" s="1" t="inlineStr">
        <x:is>
          <x:t>Creation Flow</x:t>
        </x:is>
      </x:c>
      <x:c r="C23" s="1" t="n">
        <x:v>1</x:v>
      </x:c>
      <x:c r="D23" s="1" t="n">
        <x:v>1</x:v>
      </x:c>
      <x:c r="E23" s="1" t="n">
        <x:v>1</x:v>
      </x:c>
      <x:c r="F23" s="1" t="n">
        <x:v>0</x:v>
      </x:c>
      <x:c r="G23" s="1" t="n">
        <x:v>1</x:v>
      </x:c>
    </x:row>
    <x:row r="24">
      <x:c r="A24" s="1" t="inlineStr">
        <x:is>
          <x:t>Navigation Header- Search</x:t>
        </x:is>
      </x:c>
      <x:c r="B24" s="1" t="inlineStr">
        <x:is>
          <x:t>Common Components</x:t>
        </x:is>
      </x:c>
      <x:c r="C24" s="1" t="n">
        <x:v>3</x:v>
      </x:c>
      <x:c r="D24" s="1" t="n">
        <x:v>3</x:v>
      </x:c>
      <x:c r="E24" s="1" t="n">
        <x:v>2</x:v>
      </x:c>
      <x:c r="F24" s="1" t="n">
        <x:v>1</x:v>
      </x:c>
      <x:c r="G24" s="1" t="n">
        <x:v>3</x:v>
      </x:c>
    </x:row>
    <x:row r="25">
      <x:c r="A25" s="1" t="inlineStr">
        <x:is>
          <x:t>Account Details</x:t>
        </x:is>
      </x:c>
      <x:c r="B25" s="1" t="inlineStr">
        <x:is>
          <x:t>Registration</x:t>
        </x:is>
      </x:c>
      <x:c r="C25" s="1" t="n">
        <x:v>7</x:v>
      </x:c>
      <x:c r="D25" s="1" t="n">
        <x:v>9</x:v>
      </x:c>
      <x:c r="E25" s="1" t="n">
        <x:v>4</x:v>
      </x:c>
      <x:c r="F25" s="1" t="n">
        <x:v>5</x:v>
      </x:c>
      <x:c r="G25" s="1" t="n">
        <x:v>9</x:v>
      </x:c>
    </x:row>
    <x:row r="26">
      <x:c r="A26" s="1" t="inlineStr">
        <x:is>
          <x:t>Header Navigation- Profile Menu</x:t>
        </x:is>
      </x:c>
      <x:c r="B26" s="1" t="inlineStr">
        <x:is>
          <x:t>Common Components</x:t>
        </x:is>
      </x:c>
      <x:c r="C26" s="1" t="n">
        <x:v>5</x:v>
      </x:c>
      <x:c r="D26" s="1" t="n">
        <x:v>5</x:v>
      </x:c>
      <x:c r="E26" s="1" t="n">
        <x:v>4</x:v>
      </x:c>
      <x:c r="F26" s="1" t="n">
        <x:v>1</x:v>
      </x:c>
      <x:c r="G26" s="1" t="n">
        <x:v>5</x:v>
      </x:c>
    </x:row>
    <x:row r="27">
      <x:c r="A27" s="1" t="inlineStr">
        <x:is>
          <x:t>Group Photo Upload</x:t>
        </x:is>
      </x:c>
      <x:c r="B27" s="1" t="inlineStr">
        <x:is>
          <x:t>Creation Flow</x:t>
        </x:is>
      </x:c>
      <x:c r="C27" s="1" t="n">
        <x:v>5</x:v>
      </x:c>
      <x:c r="D27" s="1" t="n">
        <x:v>6</x:v>
      </x:c>
      <x:c r="E27" s="1" t="n">
        <x:v>5</x:v>
      </x:c>
      <x:c r="F27" s="1" t="n">
        <x:v>3</x:v>
      </x:c>
      <x:c r="G27" s="1" t="n">
        <x:v>8</x:v>
      </x:c>
    </x:row>
    <x:row r="28">
      <x:c r="A28" s="1" t="inlineStr">
        <x:is>
          <x:t>Order By</x:t>
        </x:is>
      </x:c>
      <x:c r="B28" s="1" t="inlineStr">
        <x:is>
          <x:t>People</x:t>
        </x:is>
      </x:c>
      <x:c r="C28" s="1" t="n">
        <x:v>3</x:v>
      </x:c>
      <x:c r="D28" s="1" t="n">
        <x:v>3</x:v>
      </x:c>
      <x:c r="E28" s="1" t="n">
        <x:v>2</x:v>
      </x:c>
      <x:c r="F28" s="1" t="n">
        <x:v>1</x:v>
      </x:c>
      <x:c r="G28" s="1" t="n">
        <x:v>3</x:v>
      </x:c>
    </x:row>
    <x:row r="29">
      <x:c r="A29" s="1" t="inlineStr">
        <x:is>
          <x:t>Header Navigation- Site</x:t>
        </x:is>
      </x:c>
      <x:c r="B29" s="1" t="inlineStr">
        <x:is>
          <x:t>Common Components</x:t>
        </x:is>
      </x:c>
      <x:c r="C29" s="1" t="n">
        <x:v>4</x:v>
      </x:c>
      <x:c r="D29" s="1" t="n">
        <x:v>4</x:v>
      </x:c>
      <x:c r="E29" s="1" t="n">
        <x:v>3</x:v>
      </x:c>
      <x:c r="F29" s="1" t="n">
        <x:v>1</x:v>
      </x:c>
      <x:c r="G29" s="1" t="n">
        <x:v>4</x:v>
      </x:c>
    </x:row>
    <x:row r="30">
      <x:c r="A30" s="1" t="inlineStr">
        <x:is>
          <x:t>Page Level Issues</x:t>
        </x:is>
      </x:c>
      <x:c r="B30" s="1" t="inlineStr">
        <x:is>
          <x:t>Common Components</x:t>
        </x:is>
      </x:c>
      <x:c r="C30" s="1" t="n">
        <x:v>1</x:v>
      </x:c>
      <x:c r="D30" s="1" t="n">
        <x:v>1</x:v>
      </x:c>
      <x:c r="E30" s="1" t="n">
        <x:v>1</x:v>
      </x:c>
      <x:c r="F30" s="1" t="n">
        <x:v>0</x:v>
      </x:c>
      <x:c r="G30" s="1" t="n">
        <x:v>1</x:v>
      </x:c>
    </x:row>
    <x:row r="31">
      <x:c r="A31" s="1" t="inlineStr">
        <x:is>
          <x:t>Hero and Tabs</x:t>
        </x:is>
      </x:c>
      <x:c r="B31" s="1" t="inlineStr">
        <x:is>
          <x:t>Groups</x:t>
        </x:is>
      </x:c>
      <x:c r="C31" s="1" t="n">
        <x:v>2</x:v>
      </x:c>
      <x:c r="D31" s="1" t="n">
        <x:v>2</x:v>
      </x:c>
      <x:c r="E31" s="1" t="n">
        <x:v>2</x:v>
      </x:c>
      <x:c r="F31" s="1" t="n">
        <x:v>0</x:v>
      </x:c>
      <x:c r="G31" s="1" t="n">
        <x:v>2</x:v>
      </x:c>
    </x:row>
    <x:row r="32">
      <x:c r="A32" s="1" t="inlineStr">
        <x:is>
          <x:t>Breadcrumb</x:t>
        </x:is>
      </x:c>
      <x:c r="B32" s="1" t="inlineStr">
        <x:is>
          <x:t>People</x:t>
        </x:is>
      </x:c>
      <x:c r="C32" s="1" t="n">
        <x:v>1</x:v>
      </x:c>
      <x:c r="D32" s="1" t="n">
        <x:v>1</x:v>
      </x:c>
      <x:c r="E32" s="1" t="n">
        <x:v>1</x:v>
      </x:c>
      <x:c r="F32" s="1" t="n">
        <x:v>0</x:v>
      </x:c>
      <x:c r="G32" s="1" t="n">
        <x:v>1</x:v>
      </x:c>
    </x:row>
    <x:row r="33">
      <x:c r="A33" s="1" t="inlineStr">
        <x:is>
          <x:t>Filters &amp; Keyword</x:t>
        </x:is>
      </x:c>
      <x:c r="B33" s="1" t="inlineStr">
        <x:is>
          <x:t>People</x:t>
        </x:is>
      </x:c>
      <x:c r="C33" s="1" t="n">
        <x:v>8</x:v>
      </x:c>
      <x:c r="D33" s="1" t="n">
        <x:v>8</x:v>
      </x:c>
      <x:c r="E33" s="1" t="n">
        <x:v>5</x:v>
      </x:c>
      <x:c r="F33" s="1" t="n">
        <x:v>3</x:v>
      </x:c>
      <x:c r="G33" s="1" t="n">
        <x:v>8</x:v>
      </x:c>
    </x:row>
    <x:row r="34">
      <x:c r="A34" s="1" t="inlineStr">
        <x:is>
          <x:t>Calendar Controls</x:t>
        </x:is>
      </x:c>
      <x:c r="B34" s="1" t="inlineStr">
        <x:is>
          <x:t>Events</x:t>
        </x:is>
      </x:c>
      <x:c r="C34" s="1" t="n">
        <x:v>4</x:v>
      </x:c>
      <x:c r="D34" s="1" t="n">
        <x:v>4</x:v>
      </x:c>
      <x:c r="E34" s="1" t="n">
        <x:v>3</x:v>
      </x:c>
      <x:c r="F34" s="1" t="n">
        <x:v>1</x:v>
      </x:c>
      <x:c r="G34" s="1" t="n">
        <x:v>4</x:v>
      </x:c>
    </x:row>
    <x:row r="35">
      <x:c r="A35" s="1" t="inlineStr">
        <x:is>
          <x:t>Navigation Header</x:t>
        </x:is>
      </x:c>
      <x:c r="B35" s="1" t="inlineStr">
        <x:is>
          <x:t>Common Components</x:t>
        </x:is>
      </x:c>
      <x:c r="C35" s="1" t="n">
        <x:v>5</x:v>
      </x:c>
      <x:c r="D35" s="1" t="n">
        <x:v>5</x:v>
      </x:c>
      <x:c r="E35" s="1" t="n">
        <x:v>5</x:v>
      </x:c>
      <x:c r="F35" s="1" t="n">
        <x:v>0</x:v>
      </x:c>
      <x:c r="G35" s="1" t="n">
        <x:v>5</x:v>
      </x:c>
    </x:row>
    <x:row r="36">
      <x:c r="A36" s="1" t="inlineStr">
        <x:is>
          <x:t>Footer</x:t>
        </x:is>
      </x:c>
      <x:c r="B36" s="1" t="inlineStr">
        <x:is>
          <x:t>Common Components</x:t>
        </x:is>
      </x:c>
      <x:c r="C36" s="1" t="n">
        <x:v>0</x:v>
      </x:c>
      <x:c r="D36" s="1" t="n">
        <x:v>0</x:v>
      </x:c>
      <x:c r="E36" s="1" t="n">
        <x:v>0</x:v>
      </x:c>
      <x:c r="F36" s="1" t="n">
        <x:v>0</x:v>
      </x:c>
      <x:c r="G36" s="1" t="n">
        <x:v>0</x:v>
      </x:c>
    </x:row>
    <x:row r="37">
      <x:c r="A37" s="1" t="inlineStr">
        <x:is>
          <x:t>Calendar</x:t>
        </x:is>
      </x:c>
      <x:c r="B37" s="1" t="inlineStr">
        <x:is>
          <x:t>Events</x:t>
        </x:is>
      </x:c>
      <x:c r="C37" s="1" t="n">
        <x:v>4</x:v>
      </x:c>
      <x:c r="D37" s="1" t="n">
        <x:v>4</x:v>
      </x:c>
      <x:c r="E37" s="1" t="n">
        <x:v>3</x:v>
      </x:c>
      <x:c r="F37" s="1" t="n">
        <x:v>2</x:v>
      </x:c>
      <x:c r="G37" s="1" t="n">
        <x:v>5</x:v>
      </x:c>
    </x:row>
    <x:row r="38">
      <x:c r="A38" s="1" t="inlineStr">
        <x:is>
          <x:t>Share Modal</x:t>
        </x:is>
      </x:c>
      <x:c r="B38" s="1" t="inlineStr">
        <x:is>
          <x:t>Groups</x:t>
        </x:is>
      </x:c>
      <x:c r="C38" s="1" t="n">
        <x:v>4</x:v>
      </x:c>
      <x:c r="D38" s="1" t="n">
        <x:v>4</x:v>
      </x:c>
      <x:c r="E38" s="1" t="n">
        <x:v>4</x:v>
      </x:c>
      <x:c r="F38" s="1" t="n">
        <x:v>2</x:v>
      </x:c>
      <x:c r="G38" s="1" t="n">
        <x:v>6</x:v>
      </x:c>
    </x:row>
    <x:row r="39">
      <x:c r="A39" s="1" t="inlineStr">
        <x:is>
          <x:t>People Cards</x:t>
        </x:is>
      </x:c>
      <x:c r="B39" s="1" t="inlineStr">
        <x:is>
          <x:t>People</x:t>
        </x:is>
      </x:c>
      <x:c r="C39" s="1" t="n">
        <x:v>2</x:v>
      </x:c>
      <x:c r="D39" s="1" t="n">
        <x:v>2</x:v>
      </x:c>
      <x:c r="E39" s="1" t="n">
        <x:v>2</x:v>
      </x:c>
      <x:c r="F39" s="1" t="n">
        <x:v>0</x:v>
      </x:c>
      <x:c r="G39" s="1" t="n">
        <x:v>2</x:v>
      </x:c>
    </x:row>
    <x:row r="40">
      <x:c r="A40" s="1" t="inlineStr">
        <x:is>
          <x:t>Stepper</x:t>
        </x:is>
      </x:c>
      <x:c r="B40" s="1" t="inlineStr">
        <x:is>
          <x:t>Creation Flow</x:t>
        </x:is>
      </x:c>
      <x:c r="C40" s="1" t="n">
        <x:v>2</x:v>
      </x:c>
      <x:c r="D40" s="1" t="n">
        <x:v>2</x:v>
      </x:c>
      <x:c r="E40" s="1" t="n">
        <x:v>2</x:v>
      </x:c>
      <x:c r="F40" s="1" t="n">
        <x:v>0</x:v>
      </x:c>
      <x:c r="G40" s="1" t="n">
        <x:v>2</x:v>
      </x:c>
    </x:row>
    <x:row r="41">
      <x:c r="A41" s="1" t="inlineStr">
        <x:is>
          <x:t>Pagination</x:t>
        </x:is>
      </x:c>
      <x:c r="B41" s="1" t="inlineStr">
        <x:is>
          <x:t>People</x:t>
        </x:is>
      </x:c>
      <x:c r="C41" s="1" t="n">
        <x:v>5</x:v>
      </x:c>
      <x:c r="D41" s="1" t="n">
        <x:v>5</x:v>
      </x:c>
      <x:c r="E41" s="1" t="n">
        <x:v>4</x:v>
      </x:c>
      <x:c r="F41" s="1" t="n">
        <x:v>1</x:v>
      </x:c>
      <x:c r="G41" s="1" t="n">
        <x:v>5</x:v>
      </x:c>
    </x:row>
    <x:row r="42">
      <x:c r="A42" s="1" t="inlineStr">
        <x:is>
          <x:t>Profile Details</x:t>
        </x:is>
      </x:c>
      <x:c r="B42" s="1" t="inlineStr">
        <x:is>
          <x:t>Registration</x:t>
        </x:is>
      </x:c>
      <x:c r="C42" s="1" t="n">
        <x:v>10</x:v>
      </x:c>
      <x:c r="D42" s="1" t="n">
        <x:v>13</x:v>
      </x:c>
      <x:c r="E42" s="1" t="n">
        <x:v>5</x:v>
      </x:c>
      <x:c r="F42" s="1" t="n">
        <x:v>8</x:v>
      </x:c>
      <x:c r="G42" s="1" t="n">
        <x:v>13</x:v>
      </x:c>
    </x:row>
    <x:row r="43">
      <x:c r="A43" s="1" t="inlineStr">
        <x:is>
          <x:t>Latest News &amp; Building Blocks</x:t>
        </x:is>
      </x:c>
      <x:c r="B43" s="1" t="inlineStr">
        <x:is>
          <x:t>Home</x:t>
        </x:is>
      </x:c>
      <x:c r="C43" s="1" t="n">
        <x:v>2</x:v>
      </x:c>
      <x:c r="D43" s="1" t="n">
        <x:v>3</x:v>
      </x:c>
      <x:c r="E43" s="1" t="n">
        <x:v>3</x:v>
      </x:c>
      <x:c r="F43" s="1" t="n">
        <x:v>0</x:v>
      </x:c>
      <x:c r="G43" s="1" t="n">
        <x:v>3</x:v>
      </x:c>
    </x:row>
    <x:row r="44">
      <x:c r="A44" s="1" t="inlineStr">
        <x:is>
          <x:t>Sites, Groups &amp; Members</x:t>
        </x:is>
      </x:c>
      <x:c r="B44" s="1" t="inlineStr">
        <x:is>
          <x:t>Home</x:t>
        </x:is>
      </x:c>
      <x:c r="C44" s="1" t="n">
        <x:v>1</x:v>
      </x:c>
      <x:c r="D44" s="1" t="n">
        <x:v>1</x:v>
      </x:c>
      <x:c r="E44" s="1" t="n">
        <x:v>1</x:v>
      </x:c>
      <x:c r="F44" s="1" t="n">
        <x:v>0</x:v>
      </x:c>
      <x:c r="G44" s="1" t="n">
        <x:v>1</x:v>
      </x:c>
    </x:row>
    <x:row r="45">
      <x:c r="A45" s="1" t="inlineStr">
        <x:is>
          <x:t>Send Invite Modal- Review</x:t>
        </x:is>
      </x:c>
      <x:c r="B45" s="1" t="inlineStr">
        <x:is>
          <x:t>Groups (Authenticated)</x:t>
        </x:is>
      </x:c>
      <x:c r="C45" s="1" t="n">
        <x:v>4</x:v>
      </x:c>
      <x:c r="D45" s="1" t="n">
        <x:v>4</x:v>
      </x:c>
      <x:c r="E45" s="1" t="n">
        <x:v>4</x:v>
      </x:c>
      <x:c r="F45" s="1" t="n">
        <x:v>1</x:v>
      </x:c>
      <x:c r="G45" s="1" t="n">
        <x:v>5</x:v>
      </x:c>
    </x:row>
    <x:row r="46">
      <x:c r="A46" s="1" t="inlineStr">
        <x:is>
          <x:t>Settings</x:t>
        </x:is>
      </x:c>
      <x:c r="B46" s="1" t="inlineStr">
        <x:is>
          <x:t>Creation Flow</x:t>
        </x:is>
      </x:c>
      <x:c r="C46" s="1" t="n">
        <x:v>2</x:v>
      </x:c>
      <x:c r="D46" s="1" t="n">
        <x:v>2</x:v>
      </x:c>
      <x:c r="E46" s="1" t="n">
        <x:v>2</x:v>
      </x:c>
      <x:c r="F46" s="1" t="n">
        <x:v>0</x:v>
      </x:c>
      <x:c r="G46" s="1" t="n">
        <x:v>2</x:v>
      </x:c>
    </x:row>
    <x:row r="47">
      <x:c r="A47" s="1" t="inlineStr">
        <x:is>
          <x:t>My Profile</x:t>
        </x:is>
      </x:c>
      <x:c r="B47" s="1" t="inlineStr">
        <x:is>
          <x:t>Profile</x:t>
        </x:is>
      </x:c>
      <x:c r="C47" s="1" t="n">
        <x:v>3</x:v>
      </x:c>
      <x:c r="D47" s="1" t="n">
        <x:v>3</x:v>
      </x:c>
      <x:c r="E47" s="1" t="n">
        <x:v>3</x:v>
      </x:c>
      <x:c r="F47" s="1" t="n">
        <x:v>0</x:v>
      </x:c>
      <x:c r="G47" s="1" t="n">
        <x:v>3</x:v>
      </x:c>
    </x:row>
    <x:row r="48">
      <x:c r="A48" s="1" t="inlineStr">
        <x:is>
          <x:t>Group Info</x:t>
        </x:is>
      </x:c>
      <x:c r="B48" s="1" t="inlineStr">
        <x:is>
          <x:t>Groups</x:t>
        </x:is>
      </x:c>
      <x:c r="C48" s="1" t="n">
        <x:v>0</x:v>
      </x:c>
      <x:c r="D48" s="1" t="n">
        <x:v>0</x:v>
      </x:c>
      <x:c r="E48" s="1" t="n">
        <x:v>0</x:v>
      </x:c>
      <x:c r="F48" s="1" t="n">
        <x:v>0</x:v>
      </x:c>
      <x:c r="G48" s="1" t="n">
        <x:v>0</x:v>
      </x:c>
    </x:row>
    <x:row r="49">
      <x:c r="A49" s="1" t="inlineStr">
        <x:is>
          <x:t>Library Table</x:t>
        </x:is>
      </x:c>
      <x:c r="B49" s="1" t="inlineStr">
        <x:is>
          <x:t>Groups</x:t>
        </x:is>
      </x:c>
      <x:c r="C49" s="1" t="n">
        <x:v>4</x:v>
      </x:c>
      <x:c r="D49" s="1" t="n">
        <x:v>4</x:v>
      </x:c>
      <x:c r="E49" s="1" t="n">
        <x:v>5</x:v>
      </x:c>
      <x:c r="F49" s="1" t="n">
        <x:v>1</x:v>
      </x:c>
      <x:c r="G49" s="1" t="n">
        <x:v>6</x:v>
      </x:c>
    </x:row>
    <x:row r="50">
      <x:c r="A50" s="1" t="inlineStr">
        <x:is>
          <x:t>What can you do here?</x:t>
        </x:is>
      </x:c>
      <x:c r="B50" s="1" t="inlineStr">
        <x:is>
          <x:t>Home</x:t>
        </x:is>
      </x:c>
      <x:c r="C50" s="1" t="n">
        <x:v>1</x:v>
      </x:c>
      <x:c r="D50" s="1" t="n">
        <x:v>1</x:v>
      </x:c>
      <x:c r="E50" s="1" t="n">
        <x:v>1</x:v>
      </x:c>
      <x:c r="F50" s="1" t="n">
        <x:v>0</x:v>
      </x:c>
      <x:c r="G50" s="1" t="n">
        <x:v>1</x:v>
      </x:c>
    </x:row>
    <x:row r="51">
      <x:c r="A51" s="1" t="inlineStr">
        <x:is>
          <x:t>Send Invite Modal</x:t>
        </x:is>
      </x:c>
      <x:c r="B51" s="1" t="inlineStr">
        <x:is>
          <x:t>Groups (Authenticated)</x:t>
        </x:is>
      </x:c>
      <x:c r="C51" s="1" t="n">
        <x:v>11</x:v>
      </x:c>
      <x:c r="D51" s="1" t="n">
        <x:v>12</x:v>
      </x:c>
      <x:c r="E51" s="1" t="n">
        <x:v>14</x:v>
      </x:c>
      <x:c r="F51" s="1" t="n">
        <x:v>3</x:v>
      </x:c>
      <x:c r="G51" s="1" t="n">
        <x:v>17</x:v>
      </x:c>
    </x:row>
    <x:row r="52">
      <x:c r="A52" s="1" t="inlineStr">
        <x:is>
          <x:t>Hero</x:t>
        </x:is>
      </x:c>
      <x:c r="B52" s="1" t="inlineStr">
        <x:is>
          <x:t>Home</x:t>
        </x:is>
      </x:c>
      <x:c r="C52" s="1" t="n">
        <x:v>1</x:v>
      </x:c>
      <x:c r="D52" s="1" t="n">
        <x:v>1</x:v>
      </x:c>
      <x:c r="E52" s="1" t="n">
        <x:v>1</x:v>
      </x:c>
      <x:c r="F52" s="1" t="n">
        <x:v>0</x:v>
      </x:c>
      <x:c r="G52" s="1" t="n">
        <x:v>1</x:v>
      </x:c>
    </x:row>
    <x:row r="53">
      <x:c r="A53" s="1" t="inlineStr">
        <x:is>
          <x:t>Event Page</x:t>
        </x:is>
      </x:c>
      <x:c r="B53" s="1" t="inlineStr">
        <x:is>
          <x:t>Events</x:t>
        </x:is>
      </x:c>
      <x:c r="C53" s="1" t="n">
        <x:v>1</x:v>
      </x:c>
      <x:c r="D53" s="1" t="n">
        <x:v>1</x:v>
      </x:c>
      <x:c r="E53" s="1" t="n">
        <x:v>1</x:v>
      </x:c>
      <x:c r="F53" s="1" t="n">
        <x:v>0</x:v>
      </x:c>
      <x:c r="G53" s="1" t="n">
        <x:v>1</x:v>
      </x:c>
    </x:row>
    <x:row r="54">
      <x:c r="A54" s="1" t="inlineStr">
        <x:is>
          <x:t>Congrats</x:t>
        </x:is>
      </x:c>
      <x:c r="B54" s="1" t="inlineStr">
        <x:is>
          <x:t>Creation Flow</x:t>
        </x:is>
      </x:c>
      <x:c r="C54" s="1" t="n">
        <x:v>0</x:v>
      </x:c>
      <x:c r="D54" s="1" t="n">
        <x:v>0</x:v>
      </x:c>
      <x:c r="E54" s="1" t="n">
        <x:v>0</x:v>
      </x:c>
      <x:c r="F54" s="1" t="n">
        <x:v>0</x:v>
      </x:c>
      <x:c r="G54" s="1" t="n">
        <x:v>0</x:v>
      </x:c>
    </x:row>
    <x:row r="55">
      <x:c r="A55" s="1" t="inlineStr">
        <x:is>
          <x:t>Forum Thread</x:t>
        </x:is>
      </x:c>
      <x:c r="B55" s="1" t="inlineStr">
        <x:is>
          <x:t>Groups</x:t>
        </x:is>
      </x:c>
      <x:c r="C55" s="1" t="n">
        <x:v>4</x:v>
      </x:c>
      <x:c r="D55" s="1" t="n">
        <x:v>4</x:v>
      </x:c>
      <x:c r="E55" s="1" t="n">
        <x:v>4</x:v>
      </x:c>
      <x:c r="F55" s="1" t="n">
        <x:v>0</x:v>
      </x:c>
      <x:c r="G55" s="1" t="n">
        <x:v>4</x:v>
      </x:c>
    </x:row>
    <x:row r="56">
      <x:c r="A56" s="1" t="inlineStr">
        <x:is>
          <x:t>Navigation Header- Login</x:t>
        </x:is>
      </x:c>
      <x:c r="B56" s="1" t="inlineStr">
        <x:is>
          <x:t>Common Components</x:t>
        </x:is>
      </x:c>
      <x:c r="C56" s="1" t="n">
        <x:v>1</x:v>
      </x:c>
      <x:c r="D56" s="1" t="n">
        <x:v>1</x:v>
      </x:c>
      <x:c r="E56" s="1" t="n">
        <x:v>0</x:v>
      </x:c>
      <x:c r="F56" s="1" t="n">
        <x:v>1</x:v>
      </x:c>
      <x:c r="G56" s="1" t="n">
        <x:v>1</x:v>
      </x:c>
    </x:row>
    <x:row r="57">
      <x:c r="A57" s="1" t="inlineStr">
        <x:is>
          <x:t/>
        </x:is>
      </x:c>
      <x:c r="B57" s="1" t="inlineStr">
        <x:is>
          <x:t/>
        </x:is>
      </x:c>
      <x:c r="C57" s="13" t="inlineStr">
        <x:is>
          <x:t>Total</x:t>
        </x:is>
      </x:c>
      <x:c r="D57" s="1" t="n">
        <x:f>SUM(D16:D56)</x:f>
        <x:v/>
      </x:c>
      <x:c r="E57" s="1" t="n">
        <x:f>SUM(E16:E56)</x:f>
        <x:v/>
      </x:c>
      <x:c r="F57" s="1" t="n">
        <x:f>SUM(F16:F56)</x:f>
        <x:v/>
      </x:c>
      <x:c r="G57" s="1" t="n">
        <x:f>SUM(G16:G56)</x:f>
        <x:v/>
      </x:c>
    </x:row>
  </x:sheetData>
  <x:mergeCells count="1">
    <x:mergeCell ref="A1:H1"/>
  </x:mergeCells>
  <x:pageMargins left="0.7" right="0.7" top="0.75" bottom="0.75" header="0.3" footer="0.3"/>
  <x:pageSetup orientation="portrait" horizontalDpi="4294967293" verticalDpi="0" r:id="rId1"/>
  <x:drawing r:id="rId2"/>
  <x:tableParts count="1">
    <x:tablePart r:id="R248f93561ba94586"/>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98BDEEE-961D-4AC4-A04A-F9966042F9CA}" mc:Ignorable="x14ac xr xr2 xr3">
  <x:dimension ref="A1:Z1"/>
  <x:sheetViews>
    <x:sheetView zoomScaleNormal="100" workbookViewId="0">
      <x:selection sqref="A1:Z1"/>
    </x:sheetView>
  </x:sheetViews>
  <x:sheetFormatPr defaultRowHeight="15" x14ac:dyDescent="0.25"/>
  <x:cols>
    <x:col min="1" max="1" width="0.08" hidden="1" customWidth="1"/>
    <x:col min="2" max="2" width="0.08" hidden="1" customWidth="1"/>
    <x:col min="3" max="3" width="25.28515625" customWidth="1"/>
    <x:col min="4" max="4" width="21.140625" customWidth="1"/>
    <x:col min="5" max="5" width="15.28515625" customWidth="1"/>
    <x:col min="6" max="6" width="21.7109375" style="1" customWidth="1"/>
    <x:col min="7" max="10" width="21" style="1" customWidth="1"/>
    <x:col min="11" max="11" width="0.08" style="1" hidden="1" customWidth="1"/>
    <x:col min="12" max="12" width="0.08" hidden="1" customWidth="1"/>
    <x:col min="13" max="13" width="60.85546875" customWidth="1"/>
    <x:col min="14" max="14" width="39.5703125" customWidth="1"/>
    <x:col min="15" max="15" width="45.85546875" customWidth="1"/>
    <x:col min="16" max="16" width="36.28515625" customWidth="1"/>
    <x:col min="17" max="17" width="28.7109375" customWidth="1"/>
    <x:col min="18" max="18" width="23.7109375" customWidth="1"/>
    <x:col min="19" max="19" width="28.85546875" customWidth="1"/>
    <x:col min="20" max="21" width="18.5703125" customWidth="1"/>
    <x:col min="22" max="22" width="17.140625" customWidth="1"/>
    <x:col min="23" max="23" width="22.85546875" customWidth="1"/>
    <x:col min="24" max="24" width="22" customWidth="1"/>
    <x:col min="25" max="25" width="20.7109375" customWidth="1"/>
    <x:col min="26" max="26" width="11.42578125" customWidth="1"/>
    <x:col min="7" max="7" width="0.08" hidden="1" customWidth="1"/>
    <x:col min="9" max="9" width="0.08" hidden="1" customWidth="1"/>
    <x:col min="10" max="10" width="0.08" hidden="1" customWidth="1"/>
    <x:col min="27" max="27" width="0.08" hidden="1" customWidth="1"/>
    <x:col min="28" max="28" width="0.08" hidden="1" customWidth="1"/>
    <x:col min="29" max="29" width="0.08" hidden="1" customWidth="1"/>
  </x:cols>
  <x:sheetData>
    <x:row r="1" spans="1:26" ht="24" x14ac:dyDescent="0.25">
      <x:c r="A1" s="7" t="s">
        <x:v>3</x:v>
      </x:c>
      <x:c r="B1" s="8"/>
      <x:c r="C1" s="8"/>
      <x:c r="D1" s="8"/>
      <x:c r="E1" s="8"/>
      <x:c r="F1" s="8"/>
      <x:c r="G1" s="8"/>
      <x:c r="H1" s="8"/>
      <x:c r="I1" s="8"/>
      <x:c r="J1" s="8"/>
      <x:c r="K1" s="8"/>
      <x:c r="L1" s="8"/>
      <x:c r="M1" s="8"/>
      <x:c r="N1" s="8"/>
      <x:c r="O1" s="8"/>
      <x:c r="P1" s="8"/>
      <x:c r="Q1" s="8"/>
      <x:c r="R1" s="8"/>
      <x:c r="S1" s="8"/>
      <x:c r="T1" s="8"/>
      <x:c r="U1" s="8"/>
      <x:c r="V1" s="8"/>
      <x:c r="W1" s="8"/>
      <x:c r="X1" s="8"/>
      <x:c r="Y1" s="8"/>
      <x:c r="Z1" s="8"/>
    </x:row>
    <x:row r="2">
      <x:c r="A2" s="0" t="inlineStr">
        <x:is>
          <x:t>Finding ID</x:t>
        </x:is>
      </x:c>
      <x:c r="B2" s="0" t="inlineStr">
        <x:is>
          <x:t>Instance ID</x:t>
        </x:is>
      </x:c>
      <x:c r="C2" s="0" t="inlineStr">
        <x:is>
          <x:t>Finding Custom ID</x:t>
        </x:is>
      </x:c>
      <x:c r="D2" s="0" t="inlineStr">
        <x:is>
          <x:t>Instance Custom ID</x:t>
        </x:is>
      </x:c>
      <x:c r="E2" s="0" t="inlineStr">
        <x:is>
          <x:t>Component</x:t>
        </x:is>
      </x:c>
      <x:c r="F2" s="0" t="inlineStr">
        <x:is>
          <x:t>Component URL</x:t>
        </x:is>
      </x:c>
      <x:c r="G2" s="0" t="inlineStr">
        <x:is>
          <x:t>Component Type</x:t>
        </x:is>
      </x:c>
      <x:c r="H2" s="0" t="inlineStr">
        <x:is>
          <x:t>Component Group</x:t>
        </x:is>
      </x:c>
      <x:c r="I2" s="0" t="inlineStr">
        <x:is>
          <x:t>Topic</x:t>
        </x:is>
      </x:c>
      <x:c r="J2" s="0" t="inlineStr">
        <x:is>
          <x:t>Test(s)</x:t>
        </x:is>
      </x:c>
      <x:c r="K2" s="0" t="inlineStr">
        <x:is>
          <x:t>Category</x:t>
        </x:is>
      </x:c>
      <x:c r="L2" s="0" t="inlineStr">
        <x:is>
          <x:t>Standard</x:t>
        </x:is>
      </x:c>
      <x:c r="M2" s="0" t="inlineStr">
        <x:is>
          <x:t>Criterion</x:t>
        </x:is>
      </x:c>
      <x:c r="N2" s="0" t="inlineStr">
        <x:is>
          <x:t>Criterion Level(s)</x:t>
        </x:is>
      </x:c>
      <x:c r="O2" s="0" t="inlineStr">
        <x:is>
          <x:t>Finding Title</x:t>
        </x:is>
      </x:c>
      <x:c r="P2" s="0" t="inlineStr">
        <x:is>
          <x:t>Description</x:t>
        </x:is>
      </x:c>
      <x:c r="Q2" s="0" t="inlineStr">
        <x:is>
          <x:t>Remediation Guidance</x:t>
        </x:is>
      </x:c>
      <x:c r="R2" s="0" t="inlineStr">
        <x:is>
          <x:t>Resources</x:t>
        </x:is>
      </x:c>
      <x:c r="S2" s="0" t="inlineStr">
        <x:is>
          <x:t>Instance Locator</x:t>
        </x:is>
      </x:c>
      <x:c r="T2" s="0" t="inlineStr">
        <x:is>
          <x:t>Original Details (06-03-2026)</x:t>
        </x:is>
      </x:c>
      <x:c r="U2" s="0" t="inlineStr">
        <x:is>
          <x:t>Instance Source Code</x:t>
        </x:is>
      </x:c>
      <x:c r="V2" s="0" t="inlineStr">
        <x:is>
          <x:t>Status</x:t>
        </x:is>
      </x:c>
      <x:c r="W2" s="0" t="inlineStr">
        <x:is>
          <x:t>Affected Groups</x:t>
        </x:is>
      </x:c>
      <x:c r="X2" s="0" t="inlineStr">
        <x:is>
          <x:t>Severity</x:t>
        </x:is>
      </x:c>
      <x:c r="Y2" s="0" t="inlineStr">
        <x:is>
          <x:t>Complexity</x:t>
        </x:is>
      </x:c>
      <x:c r="Z2" s="0" t="inlineStr">
        <x:is>
          <x:t>Priority</x:t>
        </x:is>
      </x:c>
      <x:c r="AA2" s="0" t="inlineStr">
        <x:is>
          <x:t>Platform</x:t>
        </x:is>
      </x:c>
      <x:c r="AB2" s="0" t="inlineStr">
        <x:is>
          <x:t>Accessibility Support Baseline</x:t>
        </x:is>
      </x:c>
      <x:c r="AC2" s="0" t="inlineStr">
        <x:is>
          <x:t>Environment</x:t>
        </x:is>
      </x:c>
      <x:c r="AD2" s="0" t="inlineStr">
        <x:is>
          <x:t>Date Identified</x:t>
        </x:is>
      </x:c>
    </x:row>
    <x:row r="3" ht="60" customHeight="1">
      <x:c r="A3" s="1" t="inlineStr">
        <x:is>
          <x:t>a7d2ff6e-5680-48a2-a110-7a3707526564</x:t>
        </x:is>
      </x:c>
      <x:c r="B3" s="1" t="inlineStr">
        <x:is>
          <x:t>26cee06d-021e-422b-a339-63bc7ddcadc3</x:t>
        </x:is>
      </x:c>
      <x:c r="C3" s="1" t="inlineStr">
        <x:is>
          <x:t>510144</x:t>
        </x:is>
      </x:c>
      <x:c r="D3" s="1" t="inlineStr">
        <x:is>
          <x:t>510144-03</x:t>
        </x:is>
      </x:c>
      <x:c r="E3" s="1" t="inlineStr">
        <x:is>
          <x:t>Profile Details</x:t>
        </x:is>
      </x:c>
      <x:c r="F3" s="16" t="inlineStr">
        <x:f xml:space="preserve">HYPERLINK("https://commons.gc.cuny.edu/register/", "https://commons.gc.cuny.edu/register/")</x:f>
        <x:is>
          <x:t>https://commons.gc.cuny.edu/register/</x:t>
        </x:is>
      </x:c>
      <x:c r="G3" s="1" t="inlineStr">
        <x:is>
          <x:t>Manual Web</x:t>
        </x:is>
      </x:c>
      <x:c r="H3" s="1" t="inlineStr">
        <x:is>
          <x:t>Registration</x:t>
        </x:is>
      </x:c>
      <x:c r="I3" s="1" t="inlineStr">
        <x:is>
          <x:t>contrast
</x:t>
        </x:is>
      </x:c>
      <x:c r="J3" s="1" t="inlineStr">
        <x:is>
          <x:t>Non-text contrast
</x:t>
        </x:is>
      </x:c>
      <x:c r="K3" s="1" t="inlineStr">
        <x:is>
          <x:t>Error</x:t>
        </x:is>
      </x:c>
      <x:c r="L3" s="1" t="inlineStr">
        <x:is>
          <x:t>WCAG 2.2</x:t>
        </x:is>
      </x:c>
      <x:c r="M3" s="1" t="inlineStr">
        <x:is>
          <x:t>1.4.11 Non-text Contrast
</x:t>
        </x:is>
      </x:c>
      <x:c r="N3" s="1" t="inlineStr">
        <x:is>
          <x:t>AA
</x:t>
        </x:is>
      </x:c>
      <x:c r="O3" s="16" t="inlineStr">
        <x:f xml:space="preserve">HYPERLINK("https://arc.tpgi.com/Account/3d3528ea-14bb-4bb8-bd12-dc806876d951/AuditDashboard/Source/bedfe15b-d200-4e15-a59d-2857e18d2765/JobSession/03c38bf3-e730-4f11-b3c2-41b5def90555/Finding/a7d2ff6e-5680-48a2-a110-7a3707526564", "A color contrast ratio of 3:1 is not provided for custom focus indicators")</x:f>
        <x:is>
          <x:t>A color contrast ratio of 3:1 is not provided for custom focus indicators</x:t>
        </x:is>
      </x:c>
      <x:c r="P3" s="1" t="inlineStr">
        <x:is>
          <x:t>
Custom focus indicators were found that did not provide sufficient contrast with their background color. Users with moderately low vision will find it difficult to perceive the control state.
</x:t>
        </x:is>
      </x:c>
      <x:c r="Q3" s="1" t="inlineStr">
        <x:is>
          <x:t>
When a shape change such as a custom outline is used as a focus indicator, it must have a minimum contrast ratio of 3:1 relative to its adjacent background. For example, if the outline is outside the element then the adjacent background would be the parent element, whereas if the outline is inside the element then the adjacent background would be the element itself.
Note: Browser native focus indicators are technically exempt from 1.4.11 Non-text Contrast (https://www.w3.org/TR/WCAG/#non-text-contrast), since they're provided by the user agent rather than the author. However, we strongly recommend that you provide highly visible custom focus indicators for all focusable elements anyway, since native focus indicators often lack sufficient contrast.
</x:t>
        </x:is>
      </x:c>
      <x:c r="R3" s="1" t="inlineStr">
        <x:is>
          <x:t>Understanding Success Criterion 1.4.11: Non-text Contrast (https://www.w3.org/WAI/WCAG21/Understanding/non-text-contrast.html)
When I Get That Low Contrast Feeling, I Need Non-Textual Healing (https://www.vispero.com/resources/when-i-get-that-low-contrast-feeling-i-need-non-textual-healing/)
Native or Custom? A Guide to Recognizing Focus Styles (https://www.vispero.com/resources/native-or-custom-a-guide-to-recognizing-focus-styles/)
Sara Soueidan: A guide to designing accessible, WCAG-conformant focus indicators (https://www.sarasoueidan.com/blog/focus-indicators/)
</x:t>
        </x:is>
      </x:c>
      <x:c r="S3" s="1" t="inlineStr">
        <x:is>
          <x:t>/html/body/div[1]/div[2]/div/div/form/div[2]/div[3]/div[4]/div/div[2]/input[1]</x:t>
        </x:is>
      </x:c>
      <x:c r="T3" s="1" t="inlineStr">
        <x:is>
          <x:t>
The focus indicator for the checkbox controls have insufficient color contrast.
Custom focus indicator: #DB905D
Background or adjacent color: #F5F5F5
Contrast Ratio: 2.4:1
</x:t>
        </x:is>
      </x:c>
      <x:c r="U3" s="1" t="inlineStr">
        <x:is>
          <x:t>&lt;input type="checkbox" name="field_230[]" id="field_366_0" value="Administrator"&gt;
</x:t>
        </x:is>
      </x:c>
      <x:c r="V3" s="1" t="inlineStr">
        <x:is>
          <x:t>New</x:t>
        </x:is>
      </x:c>
      <x:c r="W3" s="1" t="inlineStr">
        <x:is>
          <x:t>Low Vision
</x:t>
        </x:is>
      </x:c>
      <x:c r="X3" s="1" t="inlineStr">
        <x:is>
          <x:t>High</x:t>
        </x:is>
      </x:c>
      <x:c r="Y3" s="1" t="inlineStr">
        <x:is>
          <x:t>Average</x:t>
        </x:is>
      </x:c>
      <x:c r="Z3" s="1" t="inlineStr">
        <x:is>
          <x:t>2</x:t>
        </x:is>
      </x:c>
      <x:c r="AA3" s="1" t="inlineStr">
        <x:is>
          <x:t/>
        </x:is>
      </x:c>
      <x:c r="AB3" s="1" t="inlineStr">
        <x:is>
          <x:t>Not applicable</x:t>
        </x:is>
      </x:c>
      <x:c r="AC3" s="1" t="inlineStr">
        <x:is>
          <x:t>Desktop</x:t>
        </x:is>
      </x:c>
      <x:c r="AD3" s="1" t="inlineStr">
        <x:is>
          <x:t>06/05/2026 10:20:28</x:t>
        </x:is>
      </x:c>
    </x:row>
    <x:row r="4" ht="60" customHeight="1">
      <x:c r="A4" s="1" t="inlineStr">
        <x:is>
          <x:t>a7d2ff6e-5680-48a2-a110-7a3707526564</x:t>
        </x:is>
      </x:c>
      <x:c r="B4" s="1" t="inlineStr">
        <x:is>
          <x:t>d33594b3-a274-4298-bd0b-5f73c4ccdb85</x:t>
        </x:is>
      </x:c>
      <x:c r="C4" s="1" t="inlineStr">
        <x:is>
          <x:t>510144</x:t>
        </x:is>
      </x:c>
      <x:c r="D4" s="1" t="inlineStr">
        <x:is>
          <x:t>510144-04</x:t>
        </x:is>
      </x:c>
      <x:c r="E4" s="1" t="inlineStr">
        <x:is>
          <x:t>Filters &amp; Keyword</x:t>
        </x:is>
      </x:c>
      <x:c r="F4" s="16" t="inlineStr">
        <x:f xml:space="preserve">HYPERLINK("https://commons.gc.cuny.edu/members/", "https://commons.gc.cuny.edu/members/")</x:f>
        <x:is>
          <x:t>https://commons.gc.cuny.edu/members/</x:t>
        </x:is>
      </x:c>
      <x:c r="G4" s="1" t="inlineStr">
        <x:is>
          <x:t>Manual Web</x:t>
        </x:is>
      </x:c>
      <x:c r="H4" s="1" t="inlineStr">
        <x:is>
          <x:t>People</x:t>
        </x:is>
      </x:c>
      <x:c r="I4" s="1" t="inlineStr">
        <x:is>
          <x:t>contrast
</x:t>
        </x:is>
      </x:c>
      <x:c r="J4" s="1" t="inlineStr">
        <x:is>
          <x:t>Non-text contrast
</x:t>
        </x:is>
      </x:c>
      <x:c r="K4" s="1" t="inlineStr">
        <x:is>
          <x:t>Error</x:t>
        </x:is>
      </x:c>
      <x:c r="L4" s="1" t="inlineStr">
        <x:is>
          <x:t>WCAG 2.2</x:t>
        </x:is>
      </x:c>
      <x:c r="M4" s="1" t="inlineStr">
        <x:is>
          <x:t>1.4.11 Non-text Contrast
</x:t>
        </x:is>
      </x:c>
      <x:c r="N4" s="1" t="inlineStr">
        <x:is>
          <x:t>AA
</x:t>
        </x:is>
      </x:c>
      <x:c r="O4" s="16" t="inlineStr">
        <x:f xml:space="preserve">HYPERLINK("https://arc.tpgi.com/Account/3d3528ea-14bb-4bb8-bd12-dc806876d951/AuditDashboard/Source/bedfe15b-d200-4e15-a59d-2857e18d2765/JobSession/03c38bf3-e730-4f11-b3c2-41b5def90555/Finding/a7d2ff6e-5680-48a2-a110-7a3707526564", "A color contrast ratio of 3:1 is not provided for custom focus indicators")</x:f>
        <x:is>
          <x:t>A color contrast ratio of 3:1 is not provided for custom focus indicators</x:t>
        </x:is>
      </x:c>
      <x:c r="P4" s="1" t="inlineStr">
        <x:is>
          <x:t>
Custom focus indicators were found that did not provide sufficient contrast with their background color. Users with moderately low vision will find it difficult to perceive the control state.
</x:t>
        </x:is>
      </x:c>
      <x:c r="Q4" s="1" t="inlineStr">
        <x:is>
          <x:t>
When a shape change such as a custom outline is used as a focus indicator, it must have a minimum contrast ratio of 3:1 relative to its adjacent background. For example, if the outline is outside the element then the adjacent background would be the parent element, whereas if the outline is inside the element then the adjacent background would be the element itself.
Note: Browser native focus indicators are technically exempt from 1.4.11 Non-text Contrast (https://www.w3.org/TR/WCAG/#non-text-contrast), since they're provided by the user agent rather than the author. However, we strongly recommend that you provide highly visible custom focus indicators for all focusable elements anyway, since native focus indicators often lack sufficient contrast.
</x:t>
        </x:is>
      </x:c>
      <x:c r="R4" s="1" t="inlineStr">
        <x:is>
          <x:t>Understanding Success Criterion 1.4.11: Non-text Contrast (https://www.w3.org/WAI/WCAG21/Understanding/non-text-contrast.html)
When I Get That Low Contrast Feeling, I Need Non-Textual Healing (https://www.vispero.com/resources/when-i-get-that-low-contrast-feeling-i-need-non-textual-healing/)
Native or Custom? A Guide to Recognizing Focus Styles (https://www.vispero.com/resources/native-or-custom-a-guide-to-recognizing-focus-styles/)
Sara Soueidan: A guide to designing accessible, WCAG-conformant focus indicators (https://www.sarasoueidan.com/blog/focus-indicators/)
</x:t>
        </x:is>
      </x:c>
      <x:c r="S4" s="1" t="inlineStr">
        <x:is>
          <x:t>//*[@id="directory-filter-campus-options"]/div/ul/li[1]</x:t>
        </x:is>
      </x:c>
      <x:c r="T4" s="1" t="inlineStr">
        <x:is>
          <x:t>
The focus indicator for the checkbox controls present in the dropdown list has insufficient color contrast.
Custom focus indicator: #FD8D50
Background or adjacent color: #FFFFFF
Contrast Ratio: 2.3:1
</x:t>
        </x:is>
      </x:c>
      <x:c r="U4" s="1" t="inlineStr">
        <x:is>
          <x:t>&lt;li class="directory-filter-checkbox" style="order: 1;"&gt;
 &lt;input class="directory-filter-input" name="filters[campus][]" type="checkbox" value="baruch" id="directory-filter-campus-option-baruch"&gt; &lt;label for="directory-filter-campus-option-baruch"&gt;Baruch College&lt;/label&gt;
 &lt;span class="checkbox"&gt;&lt;span class="checkbox-inner"&gt;&lt;/span&gt;&lt;/span&gt;
 &lt;/li&gt;
</x:t>
        </x:is>
      </x:c>
      <x:c r="V4" s="1" t="inlineStr">
        <x:is>
          <x:t>New</x:t>
        </x:is>
      </x:c>
      <x:c r="W4" s="1" t="inlineStr">
        <x:is>
          <x:t>Low Vision
</x:t>
        </x:is>
      </x:c>
      <x:c r="X4" s="1" t="inlineStr">
        <x:is>
          <x:t>High</x:t>
        </x:is>
      </x:c>
      <x:c r="Y4" s="1" t="inlineStr">
        <x:is>
          <x:t>Average</x:t>
        </x:is>
      </x:c>
      <x:c r="Z4" s="1" t="inlineStr">
        <x:is>
          <x:t>2</x:t>
        </x:is>
      </x:c>
      <x:c r="AA4" s="1" t="inlineStr">
        <x:is>
          <x:t/>
        </x:is>
      </x:c>
      <x:c r="AB4" s="1" t="inlineStr">
        <x:is>
          <x:t>Not applicable</x:t>
        </x:is>
      </x:c>
      <x:c r="AC4" s="1" t="inlineStr">
        <x:is>
          <x:t>Desktop</x:t>
        </x:is>
      </x:c>
      <x:c r="AD4" s="1" t="inlineStr">
        <x:is>
          <x:t>06/05/2026 10:20:28</x:t>
        </x:is>
      </x:c>
    </x:row>
    <x:row r="5" ht="60" customHeight="1">
      <x:c r="A5" s="1" t="inlineStr">
        <x:is>
          <x:t>a7d2ff6e-5680-48a2-a110-7a3707526564</x:t>
        </x:is>
      </x:c>
      <x:c r="B5" s="1" t="inlineStr">
        <x:is>
          <x:t>0fc98af5-61e4-4a42-97d5-b08e43281367</x:t>
        </x:is>
      </x:c>
      <x:c r="C5" s="1" t="inlineStr">
        <x:is>
          <x:t>510144</x:t>
        </x:is>
      </x:c>
      <x:c r="D5" s="1" t="inlineStr">
        <x:is>
          <x:t>510144-05</x:t>
        </x:is>
      </x:c>
      <x:c r="E5" s="1" t="inlineStr">
        <x:is>
          <x:t>Order By</x:t>
        </x:is>
      </x:c>
      <x:c r="F5" s="16" t="inlineStr">
        <x:f xml:space="preserve">HYPERLINK("https://commons.gc.cuny.edu/members/", "https://commons.gc.cuny.edu/members/")</x:f>
        <x:is>
          <x:t>https://commons.gc.cuny.edu/members/</x:t>
        </x:is>
      </x:c>
      <x:c r="G5" s="1" t="inlineStr">
        <x:is>
          <x:t>Manual Web</x:t>
        </x:is>
      </x:c>
      <x:c r="H5" s="1" t="inlineStr">
        <x:is>
          <x:t>People</x:t>
        </x:is>
      </x:c>
      <x:c r="I5" s="1" t="inlineStr">
        <x:is>
          <x:t>contrast
</x:t>
        </x:is>
      </x:c>
      <x:c r="J5" s="1" t="inlineStr">
        <x:is>
          <x:t>Non-text contrast
</x:t>
        </x:is>
      </x:c>
      <x:c r="K5" s="1" t="inlineStr">
        <x:is>
          <x:t>Error</x:t>
        </x:is>
      </x:c>
      <x:c r="L5" s="1" t="inlineStr">
        <x:is>
          <x:t>WCAG 2.2</x:t>
        </x:is>
      </x:c>
      <x:c r="M5" s="1" t="inlineStr">
        <x:is>
          <x:t>1.4.11 Non-text Contrast
</x:t>
        </x:is>
      </x:c>
      <x:c r="N5" s="1" t="inlineStr">
        <x:is>
          <x:t>AA
</x:t>
        </x:is>
      </x:c>
      <x:c r="O5" s="16" t="inlineStr">
        <x:f xml:space="preserve">HYPERLINK("https://arc.tpgi.com/Account/3d3528ea-14bb-4bb8-bd12-dc806876d951/AuditDashboard/Source/bedfe15b-d200-4e15-a59d-2857e18d2765/JobSession/03c38bf3-e730-4f11-b3c2-41b5def90555/Finding/a7d2ff6e-5680-48a2-a110-7a3707526564", "A color contrast ratio of 3:1 is not provided for custom focus indicators")</x:f>
        <x:is>
          <x:t>A color contrast ratio of 3:1 is not provided for custom focus indicators</x:t>
        </x:is>
      </x:c>
      <x:c r="P5" s="1" t="inlineStr">
        <x:is>
          <x:t>
Custom focus indicators were found that did not provide sufficient contrast with their background color. Users with moderately low vision will find it difficult to perceive the control state.
</x:t>
        </x:is>
      </x:c>
      <x:c r="Q5" s="1" t="inlineStr">
        <x:is>
          <x:t>
When a shape change such as a custom outline is used as a focus indicator, it must have a minimum contrast ratio of 3:1 relative to its adjacent background. For example, if the outline is outside the element then the adjacent background would be the parent element, whereas if the outline is inside the element then the adjacent background would be the element itself.
Note: Browser native focus indicators are technically exempt from 1.4.11 Non-text Contrast (https://www.w3.org/TR/WCAG/#non-text-contrast), since they're provided by the user agent rather than the author. However, we strongly recommend that you provide highly visible custom focus indicators for all focusable elements anyway, since native focus indicators often lack sufficient contrast.
</x:t>
        </x:is>
      </x:c>
      <x:c r="R5" s="1" t="inlineStr">
        <x:is>
          <x:t>Understanding Success Criterion 1.4.11: Non-text Contrast (https://www.w3.org/WAI/WCAG21/Understanding/non-text-contrast.html)
When I Get That Low Contrast Feeling, I Need Non-Textual Healing (https://www.vispero.com/resources/when-i-get-that-low-contrast-feeling-i-need-non-textual-healing/)
Native or Custom? A Guide to Recognizing Focus Styles (https://www.vispero.com/resources/native-or-custom-a-guide-to-recognizing-focus-styles/)
Sara Soueidan: A guide to designing accessible, WCAG-conformant focus indicators (https://www.sarasoueidan.com/blog/focus-indicators/)
</x:t>
        </x:is>
      </x:c>
      <x:c r="S5" s="1" t="inlineStr">
        <x:is>
          <x:t>//*[@id="members-directory-form"]/div[2]/div/div[1]/div[2]/span/span[1]/span</x:t>
        </x:is>
      </x:c>
      <x:c r="T5" s="1" t="inlineStr">
        <x:is>
          <x:t>
The focus indicator for the options present in 'Order by' dropdown list has insufficient color contrast.
Custom focus indicator: #5897FB
Background or adjacent color: #FFFFFF
Contrast Ratio: 2.9:1
</x:t>
        </x:is>
      </x:c>
      <x:c r="U5" s="1" t="inlineStr">
        <x:is>
          <x:t>&lt;span class="select2-selection select2-selection--single" role="combobox" aria-haspopup="true" aria-expanded="false" tabindex="0" aria-labelledby="select2-order-by-container"&gt;&lt;span class="select2-selection__rendered" id="select2-order-by-container" title="Newest Registered"&gt;Newest Registered&lt;/span&gt;&lt;span class="select2-selection__arrow" role="presentation"&gt;&lt;b role="presentation"&gt;&lt;/b&gt;&lt;/span&gt;&lt;/span&gt;
</x:t>
        </x:is>
      </x:c>
      <x:c r="V5" s="1" t="inlineStr">
        <x:is>
          <x:t>New</x:t>
        </x:is>
      </x:c>
      <x:c r="W5" s="1" t="inlineStr">
        <x:is>
          <x:t>Low Vision
</x:t>
        </x:is>
      </x:c>
      <x:c r="X5" s="1" t="inlineStr">
        <x:is>
          <x:t>High</x:t>
        </x:is>
      </x:c>
      <x:c r="Y5" s="1" t="inlineStr">
        <x:is>
          <x:t>Average</x:t>
        </x:is>
      </x:c>
      <x:c r="Z5" s="1" t="inlineStr">
        <x:is>
          <x:t>2</x:t>
        </x:is>
      </x:c>
      <x:c r="AA5" s="1" t="inlineStr">
        <x:is>
          <x:t/>
        </x:is>
      </x:c>
      <x:c r="AB5" s="1" t="inlineStr">
        <x:is>
          <x:t>Not applicable</x:t>
        </x:is>
      </x:c>
      <x:c r="AC5" s="1" t="inlineStr">
        <x:is>
          <x:t>Desktop</x:t>
        </x:is>
      </x:c>
      <x:c r="AD5" s="1" t="inlineStr">
        <x:is>
          <x:t>06/05/2026 10:20:28</x:t>
        </x:is>
      </x:c>
    </x:row>
    <x:row r="6" ht="60" customHeight="1">
      <x:c r="A6" s="1" t="inlineStr">
        <x:is>
          <x:t>a7d2ff6e-5680-48a2-a110-7a3707526564</x:t>
        </x:is>
      </x:c>
      <x:c r="B6" s="1" t="inlineStr">
        <x:is>
          <x:t>2fb0e2e6-c948-46ae-993c-dcd2a2630a84</x:t>
        </x:is>
      </x:c>
      <x:c r="C6" s="1" t="inlineStr">
        <x:is>
          <x:t>510144</x:t>
        </x:is>
      </x:c>
      <x:c r="D6" s="1" t="inlineStr">
        <x:is>
          <x:t>510144-06</x:t>
        </x:is>
      </x:c>
      <x:c r="E6" s="1" t="inlineStr">
        <x:is>
          <x:t>Send Invite Modal- Group / Site</x:t>
        </x:is>
      </x:c>
      <x:c r="F6" s="16" t="inlineStr">
        <x:f xml:space="preserve">HYPERLINK("https://commons.gc.cuny.edu/groups/test-257455748/members/", "https://commons.gc.cuny.edu/groups/test-257455748/members/")</x:f>
        <x:is>
          <x:t>https://commons.gc.cuny.edu/groups/test-257455748/members/</x:t>
        </x:is>
      </x:c>
      <x:c r="G6" s="1" t="inlineStr">
        <x:is>
          <x:t>Manual Web</x:t>
        </x:is>
      </x:c>
      <x:c r="H6" s="1" t="inlineStr">
        <x:is>
          <x:t>Groups (Authenticated)</x:t>
        </x:is>
      </x:c>
      <x:c r="I6" s="1" t="inlineStr">
        <x:is>
          <x:t>contrast
</x:t>
        </x:is>
      </x:c>
      <x:c r="J6" s="1" t="inlineStr">
        <x:is>
          <x:t>Non-text contrast
</x:t>
        </x:is>
      </x:c>
      <x:c r="K6" s="1" t="inlineStr">
        <x:is>
          <x:t>Error</x:t>
        </x:is>
      </x:c>
      <x:c r="L6" s="1" t="inlineStr">
        <x:is>
          <x:t>WCAG 2.2</x:t>
        </x:is>
      </x:c>
      <x:c r="M6" s="1" t="inlineStr">
        <x:is>
          <x:t>1.4.11 Non-text Contrast
</x:t>
        </x:is>
      </x:c>
      <x:c r="N6" s="1" t="inlineStr">
        <x:is>
          <x:t>AA
</x:t>
        </x:is>
      </x:c>
      <x:c r="O6" s="16" t="inlineStr">
        <x:f xml:space="preserve">HYPERLINK("https://arc.tpgi.com/Account/3d3528ea-14bb-4bb8-bd12-dc806876d951/AuditDashboard/Source/bedfe15b-d200-4e15-a59d-2857e18d2765/JobSession/03c38bf3-e730-4f11-b3c2-41b5def90555/Finding/a7d2ff6e-5680-48a2-a110-7a3707526564", "A color contrast ratio of 3:1 is not provided for custom focus indicators")</x:f>
        <x:is>
          <x:t>A color contrast ratio of 3:1 is not provided for custom focus indicators</x:t>
        </x:is>
      </x:c>
      <x:c r="P6" s="1" t="inlineStr">
        <x:is>
          <x:t>
Custom focus indicators were found that did not provide sufficient contrast with their background color. Users with moderately low vision will find it difficult to perceive the control state.
</x:t>
        </x:is>
      </x:c>
      <x:c r="Q6" s="1" t="inlineStr">
        <x:is>
          <x:t>
When a shape change such as a custom outline is used as a focus indicator, it must have a minimum contrast ratio of 3:1 relative to its adjacent background. For example, if the outline is outside the element then the adjacent background would be the parent element, whereas if the outline is inside the element then the adjacent background would be the element itself.
Note: Browser native focus indicators are technically exempt from 1.4.11 Non-text Contrast (https://www.w3.org/TR/WCAG/#non-text-contrast), since they're provided by the user agent rather than the author. However, we strongly recommend that you provide highly visible custom focus indicators for all focusable elements anyway, since native focus indicators often lack sufficient contrast.
</x:t>
        </x:is>
      </x:c>
      <x:c r="R6" s="1" t="inlineStr">
        <x:is>
          <x:t>Understanding Success Criterion 1.4.11: Non-text Contrast (https://www.w3.org/WAI/WCAG21/Understanding/non-text-contrast.html)
When I Get That Low Contrast Feeling, I Need Non-Textual Healing (https://www.vispero.com/resources/when-i-get-that-low-contrast-feeling-i-need-non-textual-healing/)
Native or Custom? A Guide to Recognizing Focus Styles (https://www.vispero.com/resources/native-or-custom-a-guide-to-recognizing-focus-styles/)
Sara Soueidan: A guide to designing accessible, WCAG-conformant focus indicators (https://www.sarasoueidan.com/blog/focus-indicators/)
</x:t>
        </x:is>
      </x:c>
      <x:c r="S6" s="1" t="inlineStr">
        <x:is>
          <x:t>/html/body/div[2]/div[3]/div/div/div[3]/section/form/div[1]/div/div/div/ul/li[1]/input</x:t>
        </x:is>
      </x:c>
      <x:c r="T6" s="1" t="inlineStr">
        <x:is>
          <x:t>
The focus indicator for the checkbox controls have insufficient color contrast.
Custom focus indicator: #DB905D
Background or adjacent color: #FFFFFF
Contrast Ratio: 2.6:1
</x:t>
        </x:is>
      </x:c>
      <x:c r="U6" s="1" t="inlineStr">
        <x:is>
          <x:t>&lt;input type="checkbox" id="item-group-3801" name="item-group" value="3801"&gt;
</x:t>
        </x:is>
      </x:c>
      <x:c r="V6" s="1" t="inlineStr">
        <x:is>
          <x:t>New</x:t>
        </x:is>
      </x:c>
      <x:c r="W6" s="1" t="inlineStr">
        <x:is>
          <x:t>Low Vision
</x:t>
        </x:is>
      </x:c>
      <x:c r="X6" s="1" t="inlineStr">
        <x:is>
          <x:t>High</x:t>
        </x:is>
      </x:c>
      <x:c r="Y6" s="1" t="inlineStr">
        <x:is>
          <x:t>Average</x:t>
        </x:is>
      </x:c>
      <x:c r="Z6" s="1" t="inlineStr">
        <x:is>
          <x:t>2</x:t>
        </x:is>
      </x:c>
      <x:c r="AA6" s="1" t="inlineStr">
        <x:is>
          <x:t/>
        </x:is>
      </x:c>
      <x:c r="AB6" s="1" t="inlineStr">
        <x:is>
          <x:t>Not applicable</x:t>
        </x:is>
      </x:c>
      <x:c r="AC6" s="1" t="inlineStr">
        <x:is>
          <x:t>Desktop</x:t>
        </x:is>
      </x:c>
      <x:c r="AD6" s="1" t="inlineStr">
        <x:is>
          <x:t>06/05/2026 10:20:28</x:t>
        </x:is>
      </x:c>
    </x:row>
    <x:row r="7" ht="60" customHeight="1">
      <x:c r="A7" s="1" t="inlineStr">
        <x:is>
          <x:t>6fc388a8-db2e-461c-ae52-a349ffc3d6bb</x:t>
        </x:is>
      </x:c>
      <x:c r="B7" s="1" t="inlineStr">
        <x:is>
          <x:t>fa40d426-a908-4601-a3f5-110bbb866d7f</x:t>
        </x:is>
      </x:c>
      <x:c r="C7" s="1" t="inlineStr">
        <x:is>
          <x:t>510145</x:t>
        </x:is>
      </x:c>
      <x:c r="D7" s="1" t="inlineStr">
        <x:is>
          <x:t>510145-01</x:t>
        </x:is>
      </x:c>
      <x:c r="E7" s="1" t="inlineStr">
        <x:is>
          <x:t>Hero</x:t>
        </x:is>
      </x:c>
      <x:c r="F7" s="16" t="inlineStr">
        <x:f xml:space="preserve">HYPERLINK("https://commons.gc.cuny.edu/", "https://commons.gc.cuny.edu/")</x:f>
        <x:is>
          <x:t>https://commons.gc.cuny.edu/</x:t>
        </x:is>
      </x:c>
      <x:c r="G7" s="1" t="inlineStr">
        <x:is>
          <x:t>Manual Web</x:t>
        </x:is>
      </x:c>
      <x:c r="H7" s="1" t="inlineStr">
        <x:is>
          <x:t>Home</x:t>
        </x:is>
      </x:c>
      <x:c r="I7" s="1" t="inlineStr">
        <x:is>
          <x:t>structureAndSemantics
</x:t>
        </x:is>
      </x:c>
      <x:c r="J7" s="1" t="inlineStr">
        <x:is>
          <x:t>Correct use of headings and landmarks
</x:t>
        </x:is>
      </x:c>
      <x:c r="K7" s="1" t="inlineStr">
        <x:is>
          <x:t>Error</x:t>
        </x:is>
      </x:c>
      <x:c r="L7" s="1" t="inlineStr">
        <x:is>
          <x:t>WCAG 2.2</x:t>
        </x:is>
      </x:c>
      <x:c r="M7" s="1" t="inlineStr">
        <x:is>
          <x:t>1.3.1 Info and Relationships
</x:t>
        </x:is>
      </x:c>
      <x:c r="N7" s="1" t="inlineStr">
        <x:is>
          <x:t>A
</x:t>
        </x:is>
      </x:c>
      <x:c r="O7" s="16" t="inlineStr">
        <x:f xml:space="preserve">HYPERLINK("https://arc.tpgi.com/Account/3d3528ea-14bb-4bb8-bd12-dc806876d951/AuditDashboard/Source/bedfe15b-d200-4e15-a59d-2857e18d2765/JobSession/03c38bf3-e730-4f11-b3c2-41b5def90555/Finding/6fc388a8-db2e-461c-ae52-a349ffc3d6bb", "Headings are not marked up as headings")</x:f>
        <x:is>
          <x:t>Headings are not marked up as headings</x:t>
        </x:is>
      </x:c>
      <x:c r="P7" s="1" t="inlineStr">
        <x:is>
          <x:t>
Visual headings are not marked up as such in the HTML.
Assistive technology users who commonly rely on headings to navigate the page and perceive the logical flow of content will not have this ability, since this heading is only conveyed visually with larger text than the rest of the content.</x:t>
        </x:is>
      </x:c>
      <x:c r="Q7" s="1" t="inlineStr">
        <x:is>
          <x:t>
Ensure headings are defined correctly:
Use HTML heading markup (&lt;h1&gt; to &lt;h6&gt;) to semantically identify headings.
Only if &lt;h1&gt; to &lt;h6&gt; elements cannot be used, role="heading" and aria-level attributes can be used. The value of the aria-level attribute must be a number ranging from 1 to 6, indicating the heading's level.
Only use a heading as a descriptive label for the section of content that follows it. Do not use headings solely for visual styling.
</x:t>
        </x:is>
      </x:c>
      <x:c r="R7" s="1" t="inlineStr">
        <x:is>
          <x:t>W3C Headings tutorial (https://www.w3.org/WAI/tutorials/page-structure/headings/)
HTML heading elements (https://thepaciellogroup.github.io/AT-browser-tests/test-files/h1-h6.html)
Heading off confusion: When do headings fail WCAG? (https://www.vispero.com/resources/heading-off-confusion-when-do-headings-fail-wcag/)
</x:t>
        </x:is>
      </x:c>
      <x:c r="S7" s="1" t="inlineStr">
        <x:is>
          <x:t>/html/body/div[1]/div[2]/div/div/p[1]</x:t>
        </x:is>
      </x:c>
      <x:c r="T7" s="1" t="inlineStr">
        <x:is>
          <x:t>
The visual "We help people at CUNY connect, learn, teach, and more. What will you create?" heading is not marked up as such in the HTML.
It should be marked as &lt;h2&gt; heading.</x:t>
        </x:is>
      </x:c>
      <x:c r="U7" s="1" t="inlineStr">
        <x:is>
          <x:t>&lt;p class="intro-first font-poppins"&gt;We help people at CUNY connect, learn, teach, and more. What will you create?&lt;/p&gt;
</x:t>
        </x:is>
      </x:c>
      <x:c r="V7" s="1" t="inlineStr">
        <x:is>
          <x:t>New</x:t>
        </x:is>
      </x:c>
      <x:c r="W7" s="1" t="inlineStr">
        <x:is>
          <x:t>Screen Reader Users
</x:t>
        </x:is>
      </x:c>
      <x:c r="X7" s="1" t="inlineStr">
        <x:is>
          <x:t>Medium</x:t>
        </x:is>
      </x:c>
      <x:c r="Y7" s="1" t="inlineStr">
        <x:is>
          <x:t>Average</x:t>
        </x:is>
      </x:c>
      <x:c r="Z7" s="1" t="inlineStr">
        <x:is>
          <x:t>3</x:t>
        </x:is>
      </x:c>
      <x:c r="AA7" s="1" t="inlineStr">
        <x:is>
          <x:t/>
        </x:is>
      </x:c>
      <x:c r="AB7" s="1" t="inlineStr">
        <x:is>
          <x:t>Not applicable</x:t>
        </x:is>
      </x:c>
      <x:c r="AC7" s="1" t="inlineStr">
        <x:is>
          <x:t>Desktop</x:t>
        </x:is>
      </x:c>
      <x:c r="AD7" s="1" t="inlineStr">
        <x:is>
          <x:t>06/05/2026 10:23:07</x:t>
        </x:is>
      </x:c>
    </x:row>
    <x:row r="8" ht="60" customHeight="1">
      <x:c r="A8" s="1" t="inlineStr">
        <x:is>
          <x:t>6fc388a8-db2e-461c-ae52-a349ffc3d6bb</x:t>
        </x:is>
      </x:c>
      <x:c r="B8" s="1" t="inlineStr">
        <x:is>
          <x:t>89000dd1-bf6f-4250-bf6d-8ae712abdf7e</x:t>
        </x:is>
      </x:c>
      <x:c r="C8" s="1" t="inlineStr">
        <x:is>
          <x:t>510145</x:t>
        </x:is>
      </x:c>
      <x:c r="D8" s="1" t="inlineStr">
        <x:is>
          <x:t>510145-02</x:t>
        </x:is>
      </x:c>
      <x:c r="E8" s="1" t="inlineStr">
        <x:is>
          <x:t>Forum Thread</x:t>
        </x:is>
      </x:c>
      <x:c r="F8" s="16" t="inlineStr">
        <x:f xml:space="preserve">HYPERLINK("https://commons.gc.cuny.edu/groups/gis-working-group/forum/topic/fall-2024-gis-mapping-user-group-join-our-virtual-meetings/", "https://commons.gc.cuny.edu/groups/gis-working-group/forum/topic/fall-2024-gis-mapping-user-group-join-our-virtual-meetings/")</x:f>
        <x:is>
          <x:t>https://commons.gc.cuny.edu/groups/gis-working-group/forum/topic/fall-2024-gis-mapping-user-group-join-our-virtual-meetings/</x:t>
        </x:is>
      </x:c>
      <x:c r="G8" s="1" t="inlineStr">
        <x:is>
          <x:t>Manual Web</x:t>
        </x:is>
      </x:c>
      <x:c r="H8" s="1" t="inlineStr">
        <x:is>
          <x:t>Groups</x:t>
        </x:is>
      </x:c>
      <x:c r="I8" s="1" t="inlineStr">
        <x:is>
          <x:t>structureAndSemantics
</x:t>
        </x:is>
      </x:c>
      <x:c r="J8" s="1" t="inlineStr">
        <x:is>
          <x:t>Correct use of headings and landmarks
</x:t>
        </x:is>
      </x:c>
      <x:c r="K8" s="1" t="inlineStr">
        <x:is>
          <x:t>Error</x:t>
        </x:is>
      </x:c>
      <x:c r="L8" s="1" t="inlineStr">
        <x:is>
          <x:t>WCAG 2.2</x:t>
        </x:is>
      </x:c>
      <x:c r="M8" s="1" t="inlineStr">
        <x:is>
          <x:t>1.3.1 Info and Relationships
</x:t>
        </x:is>
      </x:c>
      <x:c r="N8" s="1" t="inlineStr">
        <x:is>
          <x:t>A
</x:t>
        </x:is>
      </x:c>
      <x:c r="O8" s="16" t="inlineStr">
        <x:f xml:space="preserve">HYPERLINK("https://arc.tpgi.com/Account/3d3528ea-14bb-4bb8-bd12-dc806876d951/AuditDashboard/Source/bedfe15b-d200-4e15-a59d-2857e18d2765/JobSession/03c38bf3-e730-4f11-b3c2-41b5def90555/Finding/6fc388a8-db2e-461c-ae52-a349ffc3d6bb", "Headings are not marked up as headings")</x:f>
        <x:is>
          <x:t>Headings are not marked up as headings</x:t>
        </x:is>
      </x:c>
      <x:c r="P8" s="1" t="inlineStr">
        <x:is>
          <x:t>
Visual headings are not marked up as such in the HTML.
Assistive technology users who commonly rely on headings to navigate the page and perceive the logical flow of content will not have this ability, since this heading is only conveyed visually with larger text than the rest of the content.</x:t>
        </x:is>
      </x:c>
      <x:c r="Q8" s="1" t="inlineStr">
        <x:is>
          <x:t>
Ensure headings are defined correctly:
Use HTML heading markup (&lt;h1&gt; to &lt;h6&gt;) to semantically identify headings.
Only if &lt;h1&gt; to &lt;h6&gt; elements cannot be used, role="heading" and aria-level attributes can be used. The value of the aria-level attribute must be a number ranging from 1 to 6, indicating the heading's level.
Only use a heading as a descriptive label for the section of content that follows it. Do not use headings solely for visual styling.
</x:t>
        </x:is>
      </x:c>
      <x:c r="R8" s="1" t="inlineStr">
        <x:is>
          <x:t>W3C Headings tutorial (https://www.w3.org/WAI/tutorials/page-structure/headings/)
HTML heading elements (https://thepaciellogroup.github.io/AT-browser-tests/test-files/h1-h6.html)
Heading off confusion: When do headings fail WCAG? (https://www.vispero.com/resources/heading-off-confusion-when-do-headings-fail-wcag/)
</x:t>
        </x:is>
      </x:c>
      <x:c r="S8" s="1" t="inlineStr">
        <x:is>
          <x:t>/html/body/div[1]/div[2]/div[4]/div/div/div/div[1]/div[1]</x:t>
        </x:is>
      </x:c>
      <x:c r="T8" s="1" t="inlineStr">
        <x:is>
          <x:t>
The visual "2 replies" heading is not marked up as such in the HTML.</x:t>
        </x:is>
      </x:c>
      <x:c r="U8" s="1" t="inlineStr">
        <x:is>
          <x:t>&lt;div class="bbp-pagination-count"&gt;2 replies&lt;/div&gt;
</x:t>
        </x:is>
      </x:c>
      <x:c r="V8" s="1" t="inlineStr">
        <x:is>
          <x:t>New</x:t>
        </x:is>
      </x:c>
      <x:c r="W8" s="1" t="inlineStr">
        <x:is>
          <x:t>Screen Reader Users
</x:t>
        </x:is>
      </x:c>
      <x:c r="X8" s="1" t="inlineStr">
        <x:is>
          <x:t>Medium</x:t>
        </x:is>
      </x:c>
      <x:c r="Y8" s="1" t="inlineStr">
        <x:is>
          <x:t>Average</x:t>
        </x:is>
      </x:c>
      <x:c r="Z8" s="1" t="inlineStr">
        <x:is>
          <x:t>3</x:t>
        </x:is>
      </x:c>
      <x:c r="AA8" s="1" t="inlineStr">
        <x:is>
          <x:t/>
        </x:is>
      </x:c>
      <x:c r="AB8" s="1" t="inlineStr">
        <x:is>
          <x:t>Not applicable</x:t>
        </x:is>
      </x:c>
      <x:c r="AC8" s="1" t="inlineStr">
        <x:is>
          <x:t>Desktop</x:t>
        </x:is>
      </x:c>
      <x:c r="AD8" s="1" t="inlineStr">
        <x:is>
          <x:t>06/05/2026 10:23:07</x:t>
        </x:is>
      </x:c>
    </x:row>
    <x:row r="9" ht="60" customHeight="1">
      <x:c r="A9" s="1" t="inlineStr">
        <x:is>
          <x:t>1fb3d620-bf15-40ef-9db6-f3e708167798</x:t>
        </x:is>
      </x:c>
      <x:c r="B9" s="1" t="inlineStr">
        <x:is>
          <x:t>81ba807c-61d0-4a6b-bf4c-e61de97c35f0</x:t>
        </x:is>
      </x:c>
      <x:c r="C9" s="1" t="inlineStr">
        <x:is>
          <x:t>510146</x:t>
        </x:is>
      </x:c>
      <x:c r="D9" s="1" t="inlineStr">
        <x:is>
          <x:t>510146-01</x:t>
        </x:is>
      </x:c>
      <x:c r="E9" s="1" t="inlineStr">
        <x:is>
          <x:t>What can you do here?</x:t>
        </x:is>
      </x:c>
      <x:c r="F9" s="16" t="inlineStr">
        <x:f xml:space="preserve">HYPERLINK("https://commons.gc.cuny.edu/", "https://commons.gc.cuny.edu/")</x:f>
        <x:is>
          <x:t>https://commons.gc.cuny.edu/</x:t>
        </x:is>
      </x:c>
      <x:c r="G9" s="1" t="inlineStr">
        <x:is>
          <x:t>Manual Web</x:t>
        </x:is>
      </x:c>
      <x:c r="H9" s="1" t="inlineStr">
        <x:is>
          <x:t>Home</x:t>
        </x:is>
      </x:c>
      <x:c r="I9" s="1" t="inlineStr">
        <x:is>
          <x:t>structureAndSemantics
</x:t>
        </x:is>
      </x:c>
      <x:c r="J9" s="1" t="inlineStr">
        <x:is>
          <x:t>Correct use of headings and landmarks
</x:t>
        </x:is>
      </x:c>
      <x:c r="K9" s="1" t="inlineStr">
        <x:is>
          <x:t>Error</x:t>
        </x:is>
      </x:c>
      <x:c r="L9" s="1" t="inlineStr">
        <x:is>
          <x:t>WCAG 2.2</x:t>
        </x:is>
      </x:c>
      <x:c r="M9" s="1" t="inlineStr">
        <x:is>
          <x:t>1.3.1 Info and Relationships
</x:t>
        </x:is>
      </x:c>
      <x:c r="N9" s="1" t="inlineStr">
        <x:is>
          <x:t>A
</x:t>
        </x:is>
      </x:c>
      <x:c r="O9" s="16" t="inlineStr">
        <x:f xml:space="preserve">HYPERLINK("https://arc.tpgi.com/Account/3d3528ea-14bb-4bb8-bd12-dc806876d951/AuditDashboard/Source/bedfe15b-d200-4e15-a59d-2857e18d2765/JobSession/03c38bf3-e730-4f11-b3c2-41b5def90555/Finding/1fb3d620-bf15-40ef-9db6-f3e708167798", "Heading levels and visual document structure are mismatched")</x:f>
        <x:is>
          <x:t>Heading levels and visual document structure are mismatched</x:t>
        </x:is>
      </x:c>
      <x:c r="P9" s="1" t="inlineStr">
        <x:is>
          <x:t>
Heading elements have levels that do not correctly convey the visual document structure.
</x:t>
        </x:is>
      </x:c>
      <x:c r="Q9" s="1" t="inlineStr">
        <x:is>
          <x:t>
Use headings to convey document structure, ensuring that the placement, visual style, and coded level are in alignment.
If a heading has sub-headings, the sub-headings must have a lower heading level.
Incorrect example:
&lt;h3&gt;Heading&lt;/h3&gt;
&lt;p&gt;some text&lt;/p&gt;
&lt;h2&gt;Subheading&lt;/h2&gt;
&lt;p&gt;some text&lt;/p&gt;
&lt;h2&gt;Subheading&lt;/h2&gt;
&lt;p&gt;some text&lt;/p&gt;
Correct example:
&lt;h2&gt;Heading&lt;/h2&gt;
&lt;p&gt;some text&lt;/p&gt;
&lt;h3&gt;Subheading&lt;/h3&gt;
&lt;p&gt;some text&lt;/p&gt;
&lt;h3&gt;Subheading&lt;/h3&gt;
&lt;p&gt;some text&lt;/p&gt;
</x:t>
        </x:is>
      </x:c>
      <x:c r="R9" s="1" t="inlineStr">
        <x:is>
          <x:t>Heading off confusion: When do headings fail WCAG? (https://www.vispero.com/resources/heading-off-confusion-when-do-headings-fail-wcag/)
</x:t>
        </x:is>
      </x:c>
      <x:c r="S9" s="1" t="inlineStr">
        <x:is>
          <x:t>//*[@id="section-canyoudo"]</x:t>
        </x:is>
      </x:c>
      <x:c r="T9" s="1" t="inlineStr">
        <x:is>
          <x:t>
"What can you do here?" and "Create a Public CV and level up your online profile" are incorrectly defined as &lt;h1&gt; instead of &lt;h2&gt; heading.
To make this work "Create a Group", "Create a Site", and "Create a Connected Group + Site" headings present under "What can you do here?" heading should be marked as &lt;h3&gt;.
So, the structure should be as following:
&lt;h2&gt; What can you do here?&lt;/h2&gt;
&lt;h3&gt;Create a Group&lt;/h3&gt;
&lt;h3&gt;Create a Site&lt;/h3&gt;
&lt;h3&gt;Create a Connected Group + Site&lt;/h3&gt;
&lt;h2&gt;Create a Public CV and level up your online profile&lt;/h2&gt;
 </x:t>
        </x:is>
      </x:c>
      <x:c r="U9" s="1" t="inlineStr">
        <x:is>
          <x:t>&lt;h1 id="section-canyoudo" class="size-h4"&gt;What can you do here?&lt;/h1&gt;
</x:t>
        </x:is>
      </x:c>
      <x:c r="V9" s="1" t="inlineStr">
        <x:is>
          <x:t>New</x:t>
        </x:is>
      </x:c>
      <x:c r="W9" s="1" t="inlineStr">
        <x:is>
          <x:t>Screen Reader Users
</x:t>
        </x:is>
      </x:c>
      <x:c r="X9" s="1" t="inlineStr">
        <x:is>
          <x:t>Medium</x:t>
        </x:is>
      </x:c>
      <x:c r="Y9" s="1" t="inlineStr">
        <x:is>
          <x:t>Average</x:t>
        </x:is>
      </x:c>
      <x:c r="Z9" s="1" t="inlineStr">
        <x:is>
          <x:t>3</x:t>
        </x:is>
      </x:c>
      <x:c r="AA9" s="1" t="inlineStr">
        <x:is>
          <x:t/>
        </x:is>
      </x:c>
      <x:c r="AB9" s="1" t="inlineStr">
        <x:is>
          <x:t>Not applicable</x:t>
        </x:is>
      </x:c>
      <x:c r="AC9" s="1" t="inlineStr">
        <x:is>
          <x:t>Desktop</x:t>
        </x:is>
      </x:c>
      <x:c r="AD9" s="1" t="inlineStr">
        <x:is>
          <x:t>06/05/2026 10:31:07</x:t>
        </x:is>
      </x:c>
    </x:row>
    <x:row r="10" ht="60" customHeight="1">
      <x:c r="A10" s="1" t="inlineStr">
        <x:is>
          <x:t>1fb3d620-bf15-40ef-9db6-f3e708167798</x:t>
        </x:is>
      </x:c>
      <x:c r="B10" s="1" t="inlineStr">
        <x:is>
          <x:t>bd88dbee-2937-41f9-a988-5436b8aff4dd</x:t>
        </x:is>
      </x:c>
      <x:c r="C10" s="1" t="inlineStr">
        <x:is>
          <x:t>510146</x:t>
        </x:is>
      </x:c>
      <x:c r="D10" s="1" t="inlineStr">
        <x:is>
          <x:t>510146-02</x:t>
        </x:is>
      </x:c>
      <x:c r="E10" s="1" t="inlineStr">
        <x:is>
          <x:t>People Cards</x:t>
        </x:is>
      </x:c>
      <x:c r="F10" s="16" t="inlineStr">
        <x:f xml:space="preserve">HYPERLINK("https://commons.gc.cuny.edu/members/", "https://commons.gc.cuny.edu/members/")</x:f>
        <x:is>
          <x:t>https://commons.gc.cuny.edu/members/</x:t>
        </x:is>
      </x:c>
      <x:c r="G10" s="1" t="inlineStr">
        <x:is>
          <x:t>Manual Web</x:t>
        </x:is>
      </x:c>
      <x:c r="H10" s="1" t="inlineStr">
        <x:is>
          <x:t>People</x:t>
        </x:is>
      </x:c>
      <x:c r="I10" s="1" t="inlineStr">
        <x:is>
          <x:t>structureAndSemantics
</x:t>
        </x:is>
      </x:c>
      <x:c r="J10" s="1" t="inlineStr">
        <x:is>
          <x:t>Correct use of headings and landmarks
</x:t>
        </x:is>
      </x:c>
      <x:c r="K10" s="1" t="inlineStr">
        <x:is>
          <x:t>Error</x:t>
        </x:is>
      </x:c>
      <x:c r="L10" s="1" t="inlineStr">
        <x:is>
          <x:t>WCAG 2.2</x:t>
        </x:is>
      </x:c>
      <x:c r="M10" s="1" t="inlineStr">
        <x:is>
          <x:t>1.3.1 Info and Relationships
</x:t>
        </x:is>
      </x:c>
      <x:c r="N10" s="1" t="inlineStr">
        <x:is>
          <x:t>A
</x:t>
        </x:is>
      </x:c>
      <x:c r="O10" s="16" t="inlineStr">
        <x:f xml:space="preserve">HYPERLINK("https://arc.tpgi.com/Account/3d3528ea-14bb-4bb8-bd12-dc806876d951/AuditDashboard/Source/bedfe15b-d200-4e15-a59d-2857e18d2765/JobSession/03c38bf3-e730-4f11-b3c2-41b5def90555/Finding/1fb3d620-bf15-40ef-9db6-f3e708167798", "Heading levels and visual document structure are mismatched")</x:f>
        <x:is>
          <x:t>Heading levels and visual document structure are mismatched</x:t>
        </x:is>
      </x:c>
      <x:c r="P10" s="1" t="inlineStr">
        <x:is>
          <x:t>
Heading elements have levels that do not correctly convey the visual document structure.
</x:t>
        </x:is>
      </x:c>
      <x:c r="Q10" s="1" t="inlineStr">
        <x:is>
          <x:t>
Use headings to convey document structure, ensuring that the placement, visual style, and coded level are in alignment.
If a heading has sub-headings, the sub-headings must have a lower heading level.
Incorrect example:
&lt;h3&gt;Heading&lt;/h3&gt;
&lt;p&gt;some text&lt;/p&gt;
&lt;h2&gt;Subheading&lt;/h2&gt;
&lt;p&gt;some text&lt;/p&gt;
&lt;h2&gt;Subheading&lt;/h2&gt;
&lt;p&gt;some text&lt;/p&gt;
Correct example:
&lt;h2&gt;Heading&lt;/h2&gt;
&lt;p&gt;some text&lt;/p&gt;
&lt;h3&gt;Subheading&lt;/h3&gt;
&lt;p&gt;some text&lt;/p&gt;
&lt;h3&gt;Subheading&lt;/h3&gt;
&lt;p&gt;some text&lt;/p&gt;
</x:t>
        </x:is>
      </x:c>
      <x:c r="R10" s="1" t="inlineStr">
        <x:is>
          <x:t>Heading off confusion: When do headings fail WCAG? (https://www.vispero.com/resources/heading-off-confusion-when-do-headings-fail-wcag/)
</x:t>
        </x:is>
      </x:c>
      <x:c r="S10" s="1" t="inlineStr">
        <x:is>
          <x:t>/html/body/div/div[2]/form/div[2]/div/div[2]/ul/li[1]/article/div[1]/div[2]/div[1]/a/h1</x:t>
        </x:is>
      </x:c>
      <x:c r="T10" s="1" t="inlineStr">
        <x:is>
          <x:t>
The member names are sub-headings of "Member Directory" but are marked up as a higher level (H1).</x:t>
        </x:is>
      </x:c>
      <x:c r="U10" s="1" t="inlineStr">
        <x:is>
          <x:t>&lt;h1 class="item-source-title"&gt;Jean Kelly&lt;/h1&gt;
</x:t>
        </x:is>
      </x:c>
      <x:c r="V10" s="1" t="inlineStr">
        <x:is>
          <x:t>New</x:t>
        </x:is>
      </x:c>
      <x:c r="W10" s="1" t="inlineStr">
        <x:is>
          <x:t>Screen Reader Users
</x:t>
        </x:is>
      </x:c>
      <x:c r="X10" s="1" t="inlineStr">
        <x:is>
          <x:t>Medium</x:t>
        </x:is>
      </x:c>
      <x:c r="Y10" s="1" t="inlineStr">
        <x:is>
          <x:t>Average</x:t>
        </x:is>
      </x:c>
      <x:c r="Z10" s="1" t="inlineStr">
        <x:is>
          <x:t>3</x:t>
        </x:is>
      </x:c>
      <x:c r="AA10" s="1" t="inlineStr">
        <x:is>
          <x:t/>
        </x:is>
      </x:c>
      <x:c r="AB10" s="1" t="inlineStr">
        <x:is>
          <x:t>Not applicable</x:t>
        </x:is>
      </x:c>
      <x:c r="AC10" s="1" t="inlineStr">
        <x:is>
          <x:t>Desktop</x:t>
        </x:is>
      </x:c>
      <x:c r="AD10" s="1" t="inlineStr">
        <x:is>
          <x:t>06/05/2026 10:31:07</x:t>
        </x:is>
      </x:c>
    </x:row>
    <x:row r="11" ht="60" customHeight="1">
      <x:c r="A11" s="1" t="inlineStr">
        <x:is>
          <x:t>1fb3d620-bf15-40ef-9db6-f3e708167798</x:t>
        </x:is>
      </x:c>
      <x:c r="B11" s="1" t="inlineStr">
        <x:is>
          <x:t>5c1d7248-6a58-4350-97f0-c8dfc162685e</x:t>
        </x:is>
      </x:c>
      <x:c r="C11" s="1" t="inlineStr">
        <x:is>
          <x:t>510146</x:t>
        </x:is>
      </x:c>
      <x:c r="D11" s="1" t="inlineStr">
        <x:is>
          <x:t>510146-03</x:t>
        </x:is>
      </x:c>
      <x:c r="E11" s="1" t="inlineStr">
        <x:is>
          <x:t>About</x:t>
        </x:is>
      </x:c>
      <x:c r="F11" s="16" t="inlineStr">
        <x:f xml:space="preserve">HYPERLINK("https://commons.gc.cuny.edu/about/", "https://commons.gc.cuny.edu/about/")</x:f>
        <x:is>
          <x:t>https://commons.gc.cuny.edu/about/</x:t>
        </x:is>
      </x:c>
      <x:c r="G11" s="1" t="inlineStr">
        <x:is>
          <x:t>Manual Web</x:t>
        </x:is>
      </x:c>
      <x:c r="H11" s="1" t="inlineStr">
        <x:is>
          <x:t>About</x:t>
        </x:is>
      </x:c>
      <x:c r="I11" s="1" t="inlineStr">
        <x:is>
          <x:t>structureAndSemantics
</x:t>
        </x:is>
      </x:c>
      <x:c r="J11" s="1" t="inlineStr">
        <x:is>
          <x:t>Correct use of headings and landmarks
</x:t>
        </x:is>
      </x:c>
      <x:c r="K11" s="1" t="inlineStr">
        <x:is>
          <x:t>Error</x:t>
        </x:is>
      </x:c>
      <x:c r="L11" s="1" t="inlineStr">
        <x:is>
          <x:t>WCAG 2.2</x:t>
        </x:is>
      </x:c>
      <x:c r="M11" s="1" t="inlineStr">
        <x:is>
          <x:t>1.3.1 Info and Relationships
</x:t>
        </x:is>
      </x:c>
      <x:c r="N11" s="1" t="inlineStr">
        <x:is>
          <x:t>A
</x:t>
        </x:is>
      </x:c>
      <x:c r="O11" s="16" t="inlineStr">
        <x:f xml:space="preserve">HYPERLINK("https://arc.tpgi.com/Account/3d3528ea-14bb-4bb8-bd12-dc806876d951/AuditDashboard/Source/bedfe15b-d200-4e15-a59d-2857e18d2765/JobSession/03c38bf3-e730-4f11-b3c2-41b5def90555/Finding/1fb3d620-bf15-40ef-9db6-f3e708167798", "Heading levels and visual document structure are mismatched")</x:f>
        <x:is>
          <x:t>Heading levels and visual document structure are mismatched</x:t>
        </x:is>
      </x:c>
      <x:c r="P11" s="1" t="inlineStr">
        <x:is>
          <x:t>
Heading elements have levels that do not correctly convey the visual document structure.
</x:t>
        </x:is>
      </x:c>
      <x:c r="Q11" s="1" t="inlineStr">
        <x:is>
          <x:t>
Use headings to convey document structure, ensuring that the placement, visual style, and coded level are in alignment.
If a heading has sub-headings, the sub-headings must have a lower heading level.
Incorrect example:
&lt;h3&gt;Heading&lt;/h3&gt;
&lt;p&gt;some text&lt;/p&gt;
&lt;h2&gt;Subheading&lt;/h2&gt;
&lt;p&gt;some text&lt;/p&gt;
&lt;h2&gt;Subheading&lt;/h2&gt;
&lt;p&gt;some text&lt;/p&gt;
Correct example:
&lt;h2&gt;Heading&lt;/h2&gt;
&lt;p&gt;some text&lt;/p&gt;
&lt;h3&gt;Subheading&lt;/h3&gt;
&lt;p&gt;some text&lt;/p&gt;
&lt;h3&gt;Subheading&lt;/h3&gt;
&lt;p&gt;some text&lt;/p&gt;
</x:t>
        </x:is>
      </x:c>
      <x:c r="R11" s="1" t="inlineStr">
        <x:is>
          <x:t>Heading off confusion: When do headings fail WCAG? (https://www.vispero.com/resources/heading-off-confusion-when-do-headings-fail-wcag/)
</x:t>
        </x:is>
      </x:c>
      <x:c r="S11" s="1" t="inlineStr">
        <x:is>
          <x:t>/html/body/div/div[2]/div/h2</x:t>
        </x:is>
      </x:c>
      <x:c r="T11" s="1" t="inlineStr">
        <x:is>
          <x:t>
The "The Building Blocks of the Commons" is a sub-headings of "About" but are marked up as a higher level (H1).
"The Building Blocks of the Commons" should be &lt;h2&gt; and About should be &lt;h1&gt;.</x:t>
        </x:is>
      </x:c>
      <x:c r="U11" s="1" t="inlineStr">
        <x:is>
          <x:t>&lt;h2 class="cac-container pagetitle"&gt;About&lt;/h2&gt;
</x:t>
        </x:is>
      </x:c>
      <x:c r="V11" s="1" t="inlineStr">
        <x:is>
          <x:t>New</x:t>
        </x:is>
      </x:c>
      <x:c r="W11" s="1" t="inlineStr">
        <x:is>
          <x:t>Screen Reader Users
</x:t>
        </x:is>
      </x:c>
      <x:c r="X11" s="1" t="inlineStr">
        <x:is>
          <x:t>Medium</x:t>
        </x:is>
      </x:c>
      <x:c r="Y11" s="1" t="inlineStr">
        <x:is>
          <x:t>Average</x:t>
        </x:is>
      </x:c>
      <x:c r="Z11" s="1" t="inlineStr">
        <x:is>
          <x:t>3</x:t>
        </x:is>
      </x:c>
      <x:c r="AA11" s="1" t="inlineStr">
        <x:is>
          <x:t/>
        </x:is>
      </x:c>
      <x:c r="AB11" s="1" t="inlineStr">
        <x:is>
          <x:t>Not applicable</x:t>
        </x:is>
      </x:c>
      <x:c r="AC11" s="1" t="inlineStr">
        <x:is>
          <x:t>Desktop</x:t>
        </x:is>
      </x:c>
      <x:c r="AD11" s="1" t="inlineStr">
        <x:is>
          <x:t>06/05/2026 10:31:07</x:t>
        </x:is>
      </x:c>
    </x:row>
    <x:row r="12" ht="60" customHeight="1">
      <x:c r="A12" s="1" t="inlineStr">
        <x:is>
          <x:t>1fb3d620-bf15-40ef-9db6-f3e708167798</x:t>
        </x:is>
      </x:c>
      <x:c r="B12" s="1" t="inlineStr">
        <x:is>
          <x:t>ff968c98-6653-4ea3-bed6-457cb398a325</x:t>
        </x:is>
      </x:c>
      <x:c r="C12" s="1" t="inlineStr">
        <x:is>
          <x:t>510146</x:t>
        </x:is>
      </x:c>
      <x:c r="D12" s="1" t="inlineStr">
        <x:is>
          <x:t>510146-04</x:t>
        </x:is>
      </x:c>
      <x:c r="E12" s="1" t="inlineStr">
        <x:is>
          <x:t>My Profile</x:t>
        </x:is>
      </x:c>
      <x:c r="F12" s="16" t="inlineStr">
        <x:f xml:space="preserve">HYPERLINK("https://commons.gc.cuny.edu/members/rborrelli/", "https://commons.gc.cuny.edu/members/rborrelli/")</x:f>
        <x:is>
          <x:t>https://commons.gc.cuny.edu/members/rborrelli/</x:t>
        </x:is>
      </x:c>
      <x:c r="G12" s="1" t="inlineStr">
        <x:is>
          <x:t>Manual Web</x:t>
        </x:is>
      </x:c>
      <x:c r="H12" s="1" t="inlineStr">
        <x:is>
          <x:t>Profile</x:t>
        </x:is>
      </x:c>
      <x:c r="I12" s="1" t="inlineStr">
        <x:is>
          <x:t>structureAndSemantics
</x:t>
        </x:is>
      </x:c>
      <x:c r="J12" s="1" t="inlineStr">
        <x:is>
          <x:t>Correct use of headings and landmarks
</x:t>
        </x:is>
      </x:c>
      <x:c r="K12" s="1" t="inlineStr">
        <x:is>
          <x:t>Error</x:t>
        </x:is>
      </x:c>
      <x:c r="L12" s="1" t="inlineStr">
        <x:is>
          <x:t>WCAG 2.2</x:t>
        </x:is>
      </x:c>
      <x:c r="M12" s="1" t="inlineStr">
        <x:is>
          <x:t>1.3.1 Info and Relationships
</x:t>
        </x:is>
      </x:c>
      <x:c r="N12" s="1" t="inlineStr">
        <x:is>
          <x:t>A
</x:t>
        </x:is>
      </x:c>
      <x:c r="O12" s="16" t="inlineStr">
        <x:f xml:space="preserve">HYPERLINK("https://arc.tpgi.com/Account/3d3528ea-14bb-4bb8-bd12-dc806876d951/AuditDashboard/Source/bedfe15b-d200-4e15-a59d-2857e18d2765/JobSession/03c38bf3-e730-4f11-b3c2-41b5def90555/Finding/1fb3d620-bf15-40ef-9db6-f3e708167798", "Heading levels and visual document structure are mismatched")</x:f>
        <x:is>
          <x:t>Heading levels and visual document structure are mismatched</x:t>
        </x:is>
      </x:c>
      <x:c r="P12" s="1" t="inlineStr">
        <x:is>
          <x:t>
Heading elements have levels that do not correctly convey the visual document structure.
</x:t>
        </x:is>
      </x:c>
      <x:c r="Q12" s="1" t="inlineStr">
        <x:is>
          <x:t>
Use headings to convey document structure, ensuring that the placement, visual style, and coded level are in alignment.
If a heading has sub-headings, the sub-headings must have a lower heading level.
Incorrect example:
&lt;h3&gt;Heading&lt;/h3&gt;
&lt;p&gt;some text&lt;/p&gt;
&lt;h2&gt;Subheading&lt;/h2&gt;
&lt;p&gt;some text&lt;/p&gt;
&lt;h2&gt;Subheading&lt;/h2&gt;
&lt;p&gt;some text&lt;/p&gt;
Correct example:
&lt;h2&gt;Heading&lt;/h2&gt;
&lt;p&gt;some text&lt;/p&gt;
&lt;h3&gt;Subheading&lt;/h3&gt;
&lt;p&gt;some text&lt;/p&gt;
&lt;h3&gt;Subheading&lt;/h3&gt;
&lt;p&gt;some text&lt;/p&gt;
</x:t>
        </x:is>
      </x:c>
      <x:c r="R12" s="1" t="inlineStr">
        <x:is>
          <x:t>Heading off confusion: When do headings fail WCAG? (https://www.vispero.com/resources/heading-off-confusion-when-do-headings-fail-wcag/)
</x:t>
        </x:is>
      </x:c>
      <x:c r="S12" s="1" t="inlineStr">
        <x:is>
          <x:t>/html/body/div/div[2]/div/div[1]/div/div[2]/div[1]/h2</x:t>
        </x:is>
      </x:c>
      <x:c r="T12" s="1" t="inlineStr">
        <x:is>
          <x:t>
The "education", "publications" and the rest of the headings in that section are marked up as h2 but those are sub-headings of "RB" which is marked up as h2 as well. Make sure to make "RB" a higher level (H1).
PMP should be an H2</x:t>
        </x:is>
      </x:c>
      <x:c r="U12" s="1" t="inlineStr">
        <x:is>
          <x:t>&lt;h2 class="wp-block-heading" id="rb"&gt;RB&lt;/h2&gt;
</x:t>
        </x:is>
      </x:c>
      <x:c r="V12" s="1" t="inlineStr">
        <x:is>
          <x:t>New</x:t>
        </x:is>
      </x:c>
      <x:c r="W12" s="1" t="inlineStr">
        <x:is>
          <x:t>Screen Reader Users
</x:t>
        </x:is>
      </x:c>
      <x:c r="X12" s="1" t="inlineStr">
        <x:is>
          <x:t>Medium</x:t>
        </x:is>
      </x:c>
      <x:c r="Y12" s="1" t="inlineStr">
        <x:is>
          <x:t>Average</x:t>
        </x:is>
      </x:c>
      <x:c r="Z12" s="1" t="inlineStr">
        <x:is>
          <x:t>3</x:t>
        </x:is>
      </x:c>
      <x:c r="AA12" s="1" t="inlineStr">
        <x:is>
          <x:t/>
        </x:is>
      </x:c>
      <x:c r="AB12" s="1" t="inlineStr">
        <x:is>
          <x:t>Not applicable</x:t>
        </x:is>
      </x:c>
      <x:c r="AC12" s="1" t="inlineStr">
        <x:is>
          <x:t>Desktop</x:t>
        </x:is>
      </x:c>
      <x:c r="AD12" s="1" t="inlineStr">
        <x:is>
          <x:t>06/05/2026 10:31:07</x:t>
        </x:is>
      </x:c>
    </x:row>
    <x:row r="13" ht="60" customHeight="1">
      <x:c r="A13" s="1" t="inlineStr">
        <x:is>
          <x:t>1fb3d620-bf15-40ef-9db6-f3e708167798</x:t>
        </x:is>
      </x:c>
      <x:c r="B13" s="1" t="inlineStr">
        <x:is>
          <x:t>1400e0fc-25ab-47f6-b377-a32e9f9c3090</x:t>
        </x:is>
      </x:c>
      <x:c r="C13" s="1" t="inlineStr">
        <x:is>
          <x:t>510146</x:t>
        </x:is>
      </x:c>
      <x:c r="D13" s="1" t="inlineStr">
        <x:is>
          <x:t>510146-05</x:t>
        </x:is>
      </x:c>
      <x:c r="E13" s="1" t="inlineStr">
        <x:is>
          <x:t>Latest News &amp; Building Blocks</x:t>
        </x:is>
      </x:c>
      <x:c r="F13" s="16" t="inlineStr">
        <x:f xml:space="preserve">HYPERLINK("https://commons.gc.cuny.edu/", "https://commons.gc.cuny.edu/")</x:f>
        <x:is>
          <x:t>https://commons.gc.cuny.edu/</x:t>
        </x:is>
      </x:c>
      <x:c r="G13" s="1" t="inlineStr">
        <x:is>
          <x:t>Manual Web</x:t>
        </x:is>
      </x:c>
      <x:c r="H13" s="1" t="inlineStr">
        <x:is>
          <x:t>Home</x:t>
        </x:is>
      </x:c>
      <x:c r="I13" s="1" t="inlineStr">
        <x:is>
          <x:t>structureAndSemantics
</x:t>
        </x:is>
      </x:c>
      <x:c r="J13" s="1" t="inlineStr">
        <x:is>
          <x:t>Correct use of headings and landmarks
</x:t>
        </x:is>
      </x:c>
      <x:c r="K13" s="1" t="inlineStr">
        <x:is>
          <x:t>Error</x:t>
        </x:is>
      </x:c>
      <x:c r="L13" s="1" t="inlineStr">
        <x:is>
          <x:t>WCAG 2.2</x:t>
        </x:is>
      </x:c>
      <x:c r="M13" s="1" t="inlineStr">
        <x:is>
          <x:t>1.3.1 Info and Relationships
</x:t>
        </x:is>
      </x:c>
      <x:c r="N13" s="1" t="inlineStr">
        <x:is>
          <x:t>A
</x:t>
        </x:is>
      </x:c>
      <x:c r="O13" s="16" t="inlineStr">
        <x:f xml:space="preserve">HYPERLINK("https://arc.tpgi.com/Account/3d3528ea-14bb-4bb8-bd12-dc806876d951/AuditDashboard/Source/bedfe15b-d200-4e15-a59d-2857e18d2765/JobSession/03c38bf3-e730-4f11-b3c2-41b5def90555/Finding/1fb3d620-bf15-40ef-9db6-f3e708167798", "Heading levels and visual document structure are mismatched")</x:f>
        <x:is>
          <x:t>Heading levels and visual document structure are mismatched</x:t>
        </x:is>
      </x:c>
      <x:c r="P13" s="1" t="inlineStr">
        <x:is>
          <x:t>
Heading elements have levels that do not correctly convey the visual document structure.
</x:t>
        </x:is>
      </x:c>
      <x:c r="Q13" s="1" t="inlineStr">
        <x:is>
          <x:t>
Use headings to convey document structure, ensuring that the placement, visual style, and coded level are in alignment.
If a heading has sub-headings, the sub-headings must have a lower heading level.
Incorrect example:
&lt;h3&gt;Heading&lt;/h3&gt;
&lt;p&gt;some text&lt;/p&gt;
&lt;h2&gt;Subheading&lt;/h2&gt;
&lt;p&gt;some text&lt;/p&gt;
&lt;h2&gt;Subheading&lt;/h2&gt;
&lt;p&gt;some text&lt;/p&gt;
Correct example:
&lt;h2&gt;Heading&lt;/h2&gt;
&lt;p&gt;some text&lt;/p&gt;
&lt;h3&gt;Subheading&lt;/h3&gt;
&lt;p&gt;some text&lt;/p&gt;
&lt;h3&gt;Subheading&lt;/h3&gt;
&lt;p&gt;some text&lt;/p&gt;
</x:t>
        </x:is>
      </x:c>
      <x:c r="R13" s="1" t="inlineStr">
        <x:is>
          <x:t>Heading off confusion: When do headings fail WCAG? (https://www.vispero.com/resources/heading-off-confusion-when-do-headings-fail-wcag/)
</x:t>
        </x:is>
      </x:c>
      <x:c r="S13" s="1" t="inlineStr">
        <x:is>
          <x:t>//*[@id="section-latestnews"]</x:t>
        </x:is>
      </x:c>
      <x:c r="T13" s="1" t="inlineStr">
        <x:is>
          <x:t>
"Latest News" and "The Building Blocks of the Commons" are incorrectly defined as &lt;h1&gt; instead of &lt;h2&gt; heading.
To make this work headings present under "Latest News" and "The Building Blocks of the Commons" heading should be marked as &lt;h3&gt;.
 </x:t>
        </x:is>
      </x:c>
      <x:c r="U13" s="1" t="inlineStr">
        <x:is>
          <x:t>&lt;h1 id="section-latestnews" class="size-h3"&gt;Latest News&lt;/h1&gt;
</x:t>
        </x:is>
      </x:c>
      <x:c r="V13" s="1" t="inlineStr">
        <x:is>
          <x:t>New</x:t>
        </x:is>
      </x:c>
      <x:c r="W13" s="1" t="inlineStr">
        <x:is>
          <x:t>Screen Reader Users
</x:t>
        </x:is>
      </x:c>
      <x:c r="X13" s="1" t="inlineStr">
        <x:is>
          <x:t>Medium</x:t>
        </x:is>
      </x:c>
      <x:c r="Y13" s="1" t="inlineStr">
        <x:is>
          <x:t>Average</x:t>
        </x:is>
      </x:c>
      <x:c r="Z13" s="1" t="inlineStr">
        <x:is>
          <x:t>3</x:t>
        </x:is>
      </x:c>
      <x:c r="AA13" s="1" t="inlineStr">
        <x:is>
          <x:t/>
        </x:is>
      </x:c>
      <x:c r="AB13" s="1" t="inlineStr">
        <x:is>
          <x:t>Not applicable</x:t>
        </x:is>
      </x:c>
      <x:c r="AC13" s="1" t="inlineStr">
        <x:is>
          <x:t>Desktop</x:t>
        </x:is>
      </x:c>
      <x:c r="AD13" s="1" t="inlineStr">
        <x:is>
          <x:t>06/05/2026 10:31:07</x:t>
        </x:is>
      </x:c>
    </x:row>
    <x:row r="14" ht="60" customHeight="1">
      <x:c r="A14" s="1" t="inlineStr">
        <x:is>
          <x:t>1fb3d620-bf15-40ef-9db6-f3e708167798</x:t>
        </x:is>
      </x:c>
      <x:c r="B14" s="1" t="inlineStr">
        <x:is>
          <x:t>88d053da-eadf-438c-b16c-866d171716a9</x:t>
        </x:is>
      </x:c>
      <x:c r="C14" s="1" t="inlineStr">
        <x:is>
          <x:t>510146</x:t>
        </x:is>
      </x:c>
      <x:c r="D14" s="1" t="inlineStr">
        <x:is>
          <x:t>510146-06</x:t>
        </x:is>
      </x:c>
      <x:c r="E14" s="1" t="inlineStr">
        <x:is>
          <x:t>Latest News &amp; Building Blocks</x:t>
        </x:is>
      </x:c>
      <x:c r="F14" s="16" t="inlineStr">
        <x:f xml:space="preserve">HYPERLINK("https://commons.gc.cuny.edu/", "https://commons.gc.cuny.edu/")</x:f>
        <x:is>
          <x:t>https://commons.gc.cuny.edu/</x:t>
        </x:is>
      </x:c>
      <x:c r="G14" s="1" t="inlineStr">
        <x:is>
          <x:t>Manual Web</x:t>
        </x:is>
      </x:c>
      <x:c r="H14" s="1" t="inlineStr">
        <x:is>
          <x:t>Home</x:t>
        </x:is>
      </x:c>
      <x:c r="I14" s="1" t="inlineStr">
        <x:is>
          <x:t>structureAndSemantics
</x:t>
        </x:is>
      </x:c>
      <x:c r="J14" s="1" t="inlineStr">
        <x:is>
          <x:t>Correct use of headings and landmarks
</x:t>
        </x:is>
      </x:c>
      <x:c r="K14" s="1" t="inlineStr">
        <x:is>
          <x:t>Error</x:t>
        </x:is>
      </x:c>
      <x:c r="L14" s="1" t="inlineStr">
        <x:is>
          <x:t>WCAG 2.2</x:t>
        </x:is>
      </x:c>
      <x:c r="M14" s="1" t="inlineStr">
        <x:is>
          <x:t>1.3.1 Info and Relationships
</x:t>
        </x:is>
      </x:c>
      <x:c r="N14" s="1" t="inlineStr">
        <x:is>
          <x:t>A
</x:t>
        </x:is>
      </x:c>
      <x:c r="O14" s="16" t="inlineStr">
        <x:f xml:space="preserve">HYPERLINK("https://arc.tpgi.com/Account/3d3528ea-14bb-4bb8-bd12-dc806876d951/AuditDashboard/Source/bedfe15b-d200-4e15-a59d-2857e18d2765/JobSession/03c38bf3-e730-4f11-b3c2-41b5def90555/Finding/1fb3d620-bf15-40ef-9db6-f3e708167798", "Heading levels and visual document structure are mismatched")</x:f>
        <x:is>
          <x:t>Heading levels and visual document structure are mismatched</x:t>
        </x:is>
      </x:c>
      <x:c r="P14" s="1" t="inlineStr">
        <x:is>
          <x:t>
Heading elements have levels that do not correctly convey the visual document structure.
</x:t>
        </x:is>
      </x:c>
      <x:c r="Q14" s="1" t="inlineStr">
        <x:is>
          <x:t>
Use headings to convey document structure, ensuring that the placement, visual style, and coded level are in alignment.
If a heading has sub-headings, the sub-headings must have a lower heading level.
Incorrect example:
&lt;h3&gt;Heading&lt;/h3&gt;
&lt;p&gt;some text&lt;/p&gt;
&lt;h2&gt;Subheading&lt;/h2&gt;
&lt;p&gt;some text&lt;/p&gt;
&lt;h2&gt;Subheading&lt;/h2&gt;
&lt;p&gt;some text&lt;/p&gt;
Correct example:
&lt;h2&gt;Heading&lt;/h2&gt;
&lt;p&gt;some text&lt;/p&gt;
&lt;h3&gt;Subheading&lt;/h3&gt;
&lt;p&gt;some text&lt;/p&gt;
&lt;h3&gt;Subheading&lt;/h3&gt;
&lt;p&gt;some text&lt;/p&gt;
</x:t>
        </x:is>
      </x:c>
      <x:c r="R14" s="1" t="inlineStr">
        <x:is>
          <x:t>Heading off confusion: When do headings fail WCAG? (https://www.vispero.com/resources/heading-off-confusion-when-do-headings-fail-wcag/)
</x:t>
        </x:is>
      </x:c>
      <x:c r="S14" s="1" t="inlineStr">
        <x:is>
          <x:t>//*[@id="section-sites"]</x:t>
        </x:is>
      </x:c>
      <x:c r="T14" s="1" t="inlineStr">
        <x:is>
          <x:t>
"Sites" and "Groups" and "Members" are incorrectly defined as &lt;h1&gt; instead of &lt;h2&gt; heading.</x:t>
        </x:is>
      </x:c>
      <x:c r="U14" s="1" t="inlineStr">
        <x:is>
          <x:t>&lt;h1 id="section-sites" class="size-h3"&gt;Sites&lt;/h1&gt;
</x:t>
        </x:is>
      </x:c>
      <x:c r="V14" s="1" t="inlineStr">
        <x:is>
          <x:t>New</x:t>
        </x:is>
      </x:c>
      <x:c r="W14" s="1" t="inlineStr">
        <x:is>
          <x:t>Screen Reader Users
</x:t>
        </x:is>
      </x:c>
      <x:c r="X14" s="1" t="inlineStr">
        <x:is>
          <x:t>Medium</x:t>
        </x:is>
      </x:c>
      <x:c r="Y14" s="1" t="inlineStr">
        <x:is>
          <x:t>Average</x:t>
        </x:is>
      </x:c>
      <x:c r="Z14" s="1" t="inlineStr">
        <x:is>
          <x:t>3</x:t>
        </x:is>
      </x:c>
      <x:c r="AA14" s="1" t="inlineStr">
        <x:is>
          <x:t/>
        </x:is>
      </x:c>
      <x:c r="AB14" s="1" t="inlineStr">
        <x:is>
          <x:t>Not applicable</x:t>
        </x:is>
      </x:c>
      <x:c r="AC14" s="1" t="inlineStr">
        <x:is>
          <x:t>Desktop</x:t>
        </x:is>
      </x:c>
      <x:c r="AD14" s="1" t="inlineStr">
        <x:is>
          <x:t>06/05/2026 10:31:07</x:t>
        </x:is>
      </x:c>
    </x:row>
    <x:row r="15" ht="60" customHeight="1">
      <x:c r="A15" s="1" t="inlineStr">
        <x:is>
          <x:t>1fb3d620-bf15-40ef-9db6-f3e708167798</x:t>
        </x:is>
      </x:c>
      <x:c r="B15" s="1" t="inlineStr">
        <x:is>
          <x:t>c58328fd-8673-4fcc-ae93-ac487da6ccf1</x:t>
        </x:is>
      </x:c>
      <x:c r="C15" s="1" t="inlineStr">
        <x:is>
          <x:t>510146</x:t>
        </x:is>
      </x:c>
      <x:c r="D15" s="1" t="inlineStr">
        <x:is>
          <x:t>510146-07</x:t>
        </x:is>
      </x:c>
      <x:c r="E15" s="1" t="inlineStr">
        <x:is>
          <x:t>Forum Thread</x:t>
        </x:is>
      </x:c>
      <x:c r="F15" s="16" t="inlineStr">
        <x:f xml:space="preserve">HYPERLINK("https://commons.gc.cuny.edu/groups/gis-working-group/forum/topic/fall-2024-gis-mapping-user-group-join-our-virtual-meetings/", "https://commons.gc.cuny.edu/groups/gis-working-group/forum/topic/fall-2024-gis-mapping-user-group-join-our-virtual-meetings/")</x:f>
        <x:is>
          <x:t>https://commons.gc.cuny.edu/groups/gis-working-group/forum/topic/fall-2024-gis-mapping-user-group-join-our-virtual-meetings/</x:t>
        </x:is>
      </x:c>
      <x:c r="G15" s="1" t="inlineStr">
        <x:is>
          <x:t>Manual Web</x:t>
        </x:is>
      </x:c>
      <x:c r="H15" s="1" t="inlineStr">
        <x:is>
          <x:t>Groups</x:t>
        </x:is>
      </x:c>
      <x:c r="I15" s="1" t="inlineStr">
        <x:is>
          <x:t>structureAndSemantics
</x:t>
        </x:is>
      </x:c>
      <x:c r="J15" s="1" t="inlineStr">
        <x:is>
          <x:t>Correct use of headings and landmarks
</x:t>
        </x:is>
      </x:c>
      <x:c r="K15" s="1" t="inlineStr">
        <x:is>
          <x:t>Error</x:t>
        </x:is>
      </x:c>
      <x:c r="L15" s="1" t="inlineStr">
        <x:is>
          <x:t>WCAG 2.2</x:t>
        </x:is>
      </x:c>
      <x:c r="M15" s="1" t="inlineStr">
        <x:is>
          <x:t>1.3.1 Info and Relationships
</x:t>
        </x:is>
      </x:c>
      <x:c r="N15" s="1" t="inlineStr">
        <x:is>
          <x:t>A
</x:t>
        </x:is>
      </x:c>
      <x:c r="O15" s="16" t="inlineStr">
        <x:f xml:space="preserve">HYPERLINK("https://arc.tpgi.com/Account/3d3528ea-14bb-4bb8-bd12-dc806876d951/AuditDashboard/Source/bedfe15b-d200-4e15-a59d-2857e18d2765/JobSession/03c38bf3-e730-4f11-b3c2-41b5def90555/Finding/1fb3d620-bf15-40ef-9db6-f3e708167798", "Heading levels and visual document structure are mismatched")</x:f>
        <x:is>
          <x:t>Heading levels and visual document structure are mismatched</x:t>
        </x:is>
      </x:c>
      <x:c r="P15" s="1" t="inlineStr">
        <x:is>
          <x:t>
Heading elements have levels that do not correctly convey the visual document structure.
</x:t>
        </x:is>
      </x:c>
      <x:c r="Q15" s="1" t="inlineStr">
        <x:is>
          <x:t>
Use headings to convey document structure, ensuring that the placement, visual style, and coded level are in alignment.
If a heading has sub-headings, the sub-headings must have a lower heading level.
Incorrect example:
&lt;h3&gt;Heading&lt;/h3&gt;
&lt;p&gt;some text&lt;/p&gt;
&lt;h2&gt;Subheading&lt;/h2&gt;
&lt;p&gt;some text&lt;/p&gt;
&lt;h2&gt;Subheading&lt;/h2&gt;
&lt;p&gt;some text&lt;/p&gt;
Correct example:
&lt;h2&gt;Heading&lt;/h2&gt;
&lt;p&gt;some text&lt;/p&gt;
&lt;h3&gt;Subheading&lt;/h3&gt;
&lt;p&gt;some text&lt;/p&gt;
&lt;h3&gt;Subheading&lt;/h3&gt;
&lt;p&gt;some text&lt;/p&gt;
</x:t>
        </x:is>
      </x:c>
      <x:c r="R15" s="1" t="inlineStr">
        <x:is>
          <x:t>Heading off confusion: When do headings fail WCAG? (https://www.vispero.com/resources/heading-off-confusion-when-do-headings-fail-wcag/)
</x:t>
        </x:is>
      </x:c>
      <x:c r="S15" s="1" t="inlineStr">
        <x:is>
          <x:t>/html/body/div[1]/div[2]/div[4]/div/div/div/article/ul/li/div[1]/h1</x:t>
        </x:is>
      </x:c>
      <x:c r="T15" s="1" t="inlineStr">
        <x:is>
          <x:t>
The "Fall 2024 GIS/Mapping User Group - Join Our Virtual Meetings!" is a sub-headings of "GIS / Mapping Working Group" but are marked up as a higher level (H1).
"Fall 2024 GIS/Mapping User Group - Join Our Virtual Meetings!" should be &lt;h2&gt; and "GIS / Mapping Working Group" should be &lt;h1&gt;.</x:t>
        </x:is>
      </x:c>
      <x:c r="U15" s="1" t="inlineStr">
        <x:is>
          <x:t>&lt;h1 id="bbp-forum-title"&gt;Fall 2024 GIS/Mapping User Group - Join Our Virtual Meetings!&lt;/h1&gt;
</x:t>
        </x:is>
      </x:c>
      <x:c r="V15" s="1" t="inlineStr">
        <x:is>
          <x:t>New</x:t>
        </x:is>
      </x:c>
      <x:c r="W15" s="1" t="inlineStr">
        <x:is>
          <x:t>Screen Reader Users
</x:t>
        </x:is>
      </x:c>
      <x:c r="X15" s="1" t="inlineStr">
        <x:is>
          <x:t>Medium</x:t>
        </x:is>
      </x:c>
      <x:c r="Y15" s="1" t="inlineStr">
        <x:is>
          <x:t>Average</x:t>
        </x:is>
      </x:c>
      <x:c r="Z15" s="1" t="inlineStr">
        <x:is>
          <x:t>3</x:t>
        </x:is>
      </x:c>
      <x:c r="AA15" s="1" t="inlineStr">
        <x:is>
          <x:t/>
        </x:is>
      </x:c>
      <x:c r="AB15" s="1" t="inlineStr">
        <x:is>
          <x:t>Not applicable</x:t>
        </x:is>
      </x:c>
      <x:c r="AC15" s="1" t="inlineStr">
        <x:is>
          <x:t>Desktop</x:t>
        </x:is>
      </x:c>
      <x:c r="AD15" s="1" t="inlineStr">
        <x:is>
          <x:t>06/05/2026 10:31:07</x:t>
        </x:is>
      </x:c>
    </x:row>
    <x:row r="16" ht="60" customHeight="1">
      <x:c r="A16" s="1" t="inlineStr">
        <x:is>
          <x:t>776fea27-c83f-4239-bf93-9c550b433714</x:t>
        </x:is>
      </x:c>
      <x:c r="B16" s="1" t="inlineStr">
        <x:is>
          <x:t>f8322d7f-dd64-4d44-8f5f-83710bfb69a5</x:t>
        </x:is>
      </x:c>
      <x:c r="C16" s="1" t="inlineStr">
        <x:is>
          <x:t>510150</x:t>
        </x:is>
      </x:c>
      <x:c r="D16" s="1" t="inlineStr">
        <x:is>
          <x:t>510150-01</x:t>
        </x:is>
      </x:c>
      <x:c r="E16" s="1" t="inlineStr">
        <x:is>
          <x:t>People Cards</x:t>
        </x:is>
      </x:c>
      <x:c r="F16" s="16" t="inlineStr">
        <x:f xml:space="preserve">HYPERLINK("https://commons.gc.cuny.edu/members/", "https://commons.gc.cuny.edu/members/")</x:f>
        <x:is>
          <x:t>https://commons.gc.cuny.edu/members/</x:t>
        </x:is>
      </x:c>
      <x:c r="G16" s="1" t="inlineStr">
        <x:is>
          <x:t>Manual Web</x:t>
        </x:is>
      </x:c>
      <x:c r="H16" s="1" t="inlineStr">
        <x:is>
          <x:t>People</x:t>
        </x:is>
      </x:c>
      <x:c r="I16" s="1" t="inlineStr">
        <x:is>
          <x:t>images
</x:t>
        </x:is>
      </x:c>
      <x:c r="J16" s="1" t="inlineStr">
        <x:is>
          <x:t>Text alternatives
</x:t>
        </x:is>
      </x:c>
      <x:c r="K16" s="1" t="inlineStr">
        <x:is>
          <x:t>Error</x:t>
        </x:is>
      </x:c>
      <x:c r="L16" s="1" t="inlineStr">
        <x:is>
          <x:t>WCAG 2.2</x:t>
        </x:is>
      </x:c>
      <x:c r="M16" s="1" t="inlineStr">
        <x:is>
          <x:t>1.1.1 Non-text Content
</x:t>
        </x:is>
      </x:c>
      <x:c r="N16" s="1" t="inlineStr">
        <x:is>
          <x:t>A
</x:t>
        </x:is>
      </x:c>
      <x:c r="O16" s="16" t="inlineStr">
        <x:f xml:space="preserve">HYPERLINK("https://arc.tpgi.com/Account/3d3528ea-14bb-4bb8-bd12-dc806876d951/AuditDashboard/Source/bedfe15b-d200-4e15-a59d-2857e18d2765/JobSession/03c38bf3-e730-4f11-b3c2-41b5def90555/Finding/776fea27-c83f-4239-bf93-9c550b433714", "Decorative images are not hidden from screen reader users")</x:f>
        <x:is>
          <x:t>Decorative images are not hidden from screen reader users</x:t>
        </x:is>
      </x:c>
      <x:c r="P16" s="1" t="inlineStr">
        <x:is>
          <x:t>
Instances of decorative images were found that are not hidden from screen reader users. Images that are decorative and do not convey any meaningful information to users must be hidden from assistive technologies. If they aren't hidden, screen readers may:
announce the image's filename;
announce the image as "graphic", "image", or similar;
announce a description generated by AI.
All of these outcomes are undesirable and unlikely to be helpful to users.
</x:t>
        </x:is>
      </x:c>
      <x:c r="Q16" s="1" t="inlineStr">
        <x:is>
          <x:t>
Use an empty string as text alternative alt="". This will ensure that the image is not announced by assistive technologies.
Recommended (simplified) markup
&lt;img src="stock1.jpg" alt=""&gt;
In HTML, empty attributes have an implicit null value, so alt has the same effect as alt="".
Note: if the image has an alt attribute with a value, screen readers will announce that value, even though the image should be ignored. If the image has an empty alt but also has role="img" then this also causes the image to be announced, so ensure that this role is not present on decorative images.
</x:t>
        </x:is>
      </x:c>
      <x:c r="R16" s="1" t="inlineStr">
        <x:is>
          <x:t>Decorative Images (https://www.w3.org/WAI/tutorials/images/decorative/)
</x:t>
        </x:is>
      </x:c>
      <x:c r="S16" s="1" t="inlineStr">
        <x:is>
          <x:t>/html/body/div/div[2]/form/div[2]/div/div[2]/ul/li[2]/article/div[1]/div[1]/img</x:t>
        </x:is>
      </x:c>
      <x:c r="T16" s="1" t="inlineStr">
        <x:is>
          <x:t>
The avatar photos for each member are decorative and do not convey information, but are not hidden from assistive technology. </x:t>
        </x:is>
      </x:c>
      <x:c r="U16" s="1" t="inlineStr">
        <x:is>
          <x:t>&lt;img decoding="async" loading="lazy" src="https://www.gravatar.com/avatar/06acca7affabca9b7116de86b6f0c8275c20936f8d6679ac2d49df3638085326?d=https%3A%2F%2Fs3.amazonaws.com%2Ffiles.commons.gc.cuny.edu%2Fwp-content%2Fblogs.dir%2F1%2Ffiles%2Favatars%2Frandom%2F3.jpg&amp;s=150" class="avatar user-34007-avatar avatar-150 photo" width="150" height="150" alt="Photo of Ena Sezairi"&gt;
</x:t>
        </x:is>
      </x:c>
      <x:c r="V16" s="1" t="inlineStr">
        <x:is>
          <x:t>New</x:t>
        </x:is>
      </x:c>
      <x:c r="W16" s="1" t="inlineStr">
        <x:is>
          <x:t>Screen Reader Users
</x:t>
        </x:is>
      </x:c>
      <x:c r="X16" s="1" t="inlineStr">
        <x:is>
          <x:t>High</x:t>
        </x:is>
      </x:c>
      <x:c r="Y16" s="1" t="inlineStr">
        <x:is>
          <x:t>Average</x:t>
        </x:is>
      </x:c>
      <x:c r="Z16" s="1" t="inlineStr">
        <x:is>
          <x:t>2</x:t>
        </x:is>
      </x:c>
      <x:c r="AA16" s="1" t="inlineStr">
        <x:is>
          <x:t/>
        </x:is>
      </x:c>
      <x:c r="AB16" s="1" t="inlineStr">
        <x:is>
          <x:t>Not applicable</x:t>
        </x:is>
      </x:c>
      <x:c r="AC16" s="1" t="inlineStr">
        <x:is>
          <x:t>Desktop</x:t>
        </x:is>
      </x:c>
      <x:c r="AD16" s="1" t="inlineStr">
        <x:is>
          <x:t>06/05/2026 11:42:00</x:t>
        </x:is>
      </x:c>
    </x:row>
    <x:row r="17" ht="60" customHeight="1">
      <x:c r="A17" s="1" t="inlineStr">
        <x:is>
          <x:t>776fea27-c83f-4239-bf93-9c550b433714</x:t>
        </x:is>
      </x:c>
      <x:c r="B17" s="1" t="inlineStr">
        <x:is>
          <x:t>2eba2a6e-692b-492c-a28f-3d1f4ea92aac</x:t>
        </x:is>
      </x:c>
      <x:c r="C17" s="1" t="inlineStr">
        <x:is>
          <x:t>510150</x:t>
        </x:is>
      </x:c>
      <x:c r="D17" s="1" t="inlineStr">
        <x:is>
          <x:t>510150-02</x:t>
        </x:is>
      </x:c>
      <x:c r="E17" s="1" t="inlineStr">
        <x:is>
          <x:t>Latest News &amp; Building Blocks</x:t>
        </x:is>
      </x:c>
      <x:c r="F17" s="16" t="inlineStr">
        <x:f xml:space="preserve">HYPERLINK("https://commons.gc.cuny.edu/", "https://commons.gc.cuny.edu/")</x:f>
        <x:is>
          <x:t>https://commons.gc.cuny.edu/</x:t>
        </x:is>
      </x:c>
      <x:c r="G17" s="1" t="inlineStr">
        <x:is>
          <x:t>Manual Web</x:t>
        </x:is>
      </x:c>
      <x:c r="H17" s="1" t="inlineStr">
        <x:is>
          <x:t>Home</x:t>
        </x:is>
      </x:c>
      <x:c r="I17" s="1" t="inlineStr">
        <x:is>
          <x:t>images
</x:t>
        </x:is>
      </x:c>
      <x:c r="J17" s="1" t="inlineStr">
        <x:is>
          <x:t>Text alternatives
</x:t>
        </x:is>
      </x:c>
      <x:c r="K17" s="1" t="inlineStr">
        <x:is>
          <x:t>Error</x:t>
        </x:is>
      </x:c>
      <x:c r="L17" s="1" t="inlineStr">
        <x:is>
          <x:t>WCAG 2.2</x:t>
        </x:is>
      </x:c>
      <x:c r="M17" s="1" t="inlineStr">
        <x:is>
          <x:t>1.1.1 Non-text Content
</x:t>
        </x:is>
      </x:c>
      <x:c r="N17" s="1" t="inlineStr">
        <x:is>
          <x:t>A
</x:t>
        </x:is>
      </x:c>
      <x:c r="O17" s="16" t="inlineStr">
        <x:f xml:space="preserve">HYPERLINK("https://arc.tpgi.com/Account/3d3528ea-14bb-4bb8-bd12-dc806876d951/AuditDashboard/Source/bedfe15b-d200-4e15-a59d-2857e18d2765/JobSession/03c38bf3-e730-4f11-b3c2-41b5def90555/Finding/776fea27-c83f-4239-bf93-9c550b433714", "Decorative images are not hidden from screen reader users")</x:f>
        <x:is>
          <x:t>Decorative images are not hidden from screen reader users</x:t>
        </x:is>
      </x:c>
      <x:c r="P17" s="1" t="inlineStr">
        <x:is>
          <x:t>
Instances of decorative images were found that are not hidden from screen reader users. Images that are decorative and do not convey any meaningful information to users must be hidden from assistive technologies. If they aren't hidden, screen readers may:
announce the image's filename;
announce the image as "graphic", "image", or similar;
announce a description generated by AI.
All of these outcomes are undesirable and unlikely to be helpful to users.
</x:t>
        </x:is>
      </x:c>
      <x:c r="Q17" s="1" t="inlineStr">
        <x:is>
          <x:t>
Use an empty string as text alternative alt="". This will ensure that the image is not announced by assistive technologies.
Recommended (simplified) markup
&lt;img src="stock1.jpg" alt=""&gt;
In HTML, empty attributes have an implicit null value, so alt has the same effect as alt="".
Note: if the image has an alt attribute with a value, screen readers will announce that value, even though the image should be ignored. If the image has an empty alt but also has role="img" then this also causes the image to be announced, so ensure that this role is not present on decorative images.
</x:t>
        </x:is>
      </x:c>
      <x:c r="R17" s="1" t="inlineStr">
        <x:is>
          <x:t>Decorative Images (https://www.w3.org/WAI/tutorials/images/decorative/)
</x:t>
        </x:is>
      </x:c>
      <x:c r="S17" s="1" t="inlineStr">
        <x:is>
          <x:t>/html/body/div[1]/div[2]/section[3]/div/ul/li[1]/a/img</x:t>
        </x:is>
      </x:c>
      <x:c r="T17" s="1" t="inlineStr">
        <x:is>
          <x:t>
The photos present in "Latest News" section are decorative and do not convey information but are not hidden from assistive technology. </x:t>
        </x:is>
      </x:c>
      <x:c r="U17" s="1" t="inlineStr">
        <x:is>
          <x:t>&lt;img width="550" height="367" src="https://s3.amazonaws.com/files.commons.gc.cuny.edu/wp-content/blogs.dir/15/files/2026/04/privacy-window-brick-550x367.jpg" class="attachment-large size-large" alt="frosted glass window with black panes in brick building" decoding="async" loading="lazy" srcset="https://s3.amazonaws.com/files.commons.gc.cuny.edu/wp-content/blogs.dir/15/files/2026/04/privacy-window-brick-550x367.jpg 550w, https://s3.amazonaws.com/files.commons.gc.cuny.edu/wp-content/blogs.dir/15/files/2026/04/privacy-window-brick-300x200.jpg 300w, https://s3.amazonaws.com/files.commons.gc.cuny.edu/wp-content/blogs.dir/15/files/2026/04/privacy-window-brick-768x512.jpg 768w, https://s3.amazonaws.com/files.commons.gc.cuny.edu/wp-content/blogs.dir/15/files/2026/04/privacy-window-brick-1536x1024.jpg 1536w, https://s3.amazonaws.com/files.commons.gc.cuny.edu/wp-content/blogs.dir/15/files/2026/04/privacy-window-brick-600x400.jpg 600w, https://s3.amazonaws.com/files.commons.gc.cuny.edu/wp-content/blogs.dir/15/files/2026/04/privacy-window-brick.jpg 2047w" sizes="auto, (max-width: 550px) 100vw, 550px"&gt;
</x:t>
        </x:is>
      </x:c>
      <x:c r="V17" s="1" t="inlineStr">
        <x:is>
          <x:t>New</x:t>
        </x:is>
      </x:c>
      <x:c r="W17" s="1" t="inlineStr">
        <x:is>
          <x:t>Screen Reader Users
</x:t>
        </x:is>
      </x:c>
      <x:c r="X17" s="1" t="inlineStr">
        <x:is>
          <x:t>High</x:t>
        </x:is>
      </x:c>
      <x:c r="Y17" s="1" t="inlineStr">
        <x:is>
          <x:t>Average</x:t>
        </x:is>
      </x:c>
      <x:c r="Z17" s="1" t="inlineStr">
        <x:is>
          <x:t>2</x:t>
        </x:is>
      </x:c>
      <x:c r="AA17" s="1" t="inlineStr">
        <x:is>
          <x:t/>
        </x:is>
      </x:c>
      <x:c r="AB17" s="1" t="inlineStr">
        <x:is>
          <x:t>Not applicable</x:t>
        </x:is>
      </x:c>
      <x:c r="AC17" s="1" t="inlineStr">
        <x:is>
          <x:t>Desktop</x:t>
        </x:is>
      </x:c>
      <x:c r="AD17" s="1" t="inlineStr">
        <x:is>
          <x:t>06/05/2026 11:42:00</x:t>
        </x:is>
      </x:c>
    </x:row>
    <x:row r="18" ht="60" customHeight="1">
      <x:c r="A18" s="1" t="inlineStr">
        <x:is>
          <x:t>776fea27-c83f-4239-bf93-9c550b433714</x:t>
        </x:is>
      </x:c>
      <x:c r="B18" s="1" t="inlineStr">
        <x:is>
          <x:t>95854ea3-f88b-45d3-86ff-7600298f16a4</x:t>
        </x:is>
      </x:c>
      <x:c r="C18" s="1" t="inlineStr">
        <x:is>
          <x:t>510150</x:t>
        </x:is>
      </x:c>
      <x:c r="D18" s="1" t="inlineStr">
        <x:is>
          <x:t>510150-03</x:t>
        </x:is>
      </x:c>
      <x:c r="E18" s="1" t="inlineStr">
        <x:is>
          <x:t>Event Page</x:t>
        </x:is>
      </x:c>
      <x:c r="F18" s="16" t="inlineStr">
        <x:f xml:space="preserve">HYPERLINK("https://commons.gc.cuny.edu/events/event/kcc-open-ed-showcase-save-the-date/", "https://commons.gc.cuny.edu/events/event/kcc-open-ed-showcase-save-the-date/")</x:f>
        <x:is>
          <x:t>https://commons.gc.cuny.edu/events/event/kcc-open-ed-showcase-save-the-date/</x:t>
        </x:is>
      </x:c>
      <x:c r="G18" s="1" t="inlineStr">
        <x:is>
          <x:t>Manual Web</x:t>
        </x:is>
      </x:c>
      <x:c r="H18" s="1" t="inlineStr">
        <x:is>
          <x:t>Events</x:t>
        </x:is>
      </x:c>
      <x:c r="I18" s="1" t="inlineStr">
        <x:is>
          <x:t>images
</x:t>
        </x:is>
      </x:c>
      <x:c r="J18" s="1" t="inlineStr">
        <x:is>
          <x:t>Text alternatives
</x:t>
        </x:is>
      </x:c>
      <x:c r="K18" s="1" t="inlineStr">
        <x:is>
          <x:t>Error</x:t>
        </x:is>
      </x:c>
      <x:c r="L18" s="1" t="inlineStr">
        <x:is>
          <x:t>WCAG 2.2</x:t>
        </x:is>
      </x:c>
      <x:c r="M18" s="1" t="inlineStr">
        <x:is>
          <x:t>1.1.1 Non-text Content
</x:t>
        </x:is>
      </x:c>
      <x:c r="N18" s="1" t="inlineStr">
        <x:is>
          <x:t>A
</x:t>
        </x:is>
      </x:c>
      <x:c r="O18" s="16" t="inlineStr">
        <x:f xml:space="preserve">HYPERLINK("https://arc.tpgi.com/Account/3d3528ea-14bb-4bb8-bd12-dc806876d951/AuditDashboard/Source/bedfe15b-d200-4e15-a59d-2857e18d2765/JobSession/03c38bf3-e730-4f11-b3c2-41b5def90555/Finding/776fea27-c83f-4239-bf93-9c550b433714", "Decorative images are not hidden from screen reader users")</x:f>
        <x:is>
          <x:t>Decorative images are not hidden from screen reader users</x:t>
        </x:is>
      </x:c>
      <x:c r="P18" s="1" t="inlineStr">
        <x:is>
          <x:t>
Instances of decorative images were found that are not hidden from screen reader users. Images that are decorative and do not convey any meaningful information to users must be hidden from assistive technologies. If they aren't hidden, screen readers may:
announce the image's filename;
announce the image as "graphic", "image", or similar;
announce a description generated by AI.
All of these outcomes are undesirable and unlikely to be helpful to users.
</x:t>
        </x:is>
      </x:c>
      <x:c r="Q18" s="1" t="inlineStr">
        <x:is>
          <x:t>
Use an empty string as text alternative alt="". This will ensure that the image is not announced by assistive technologies.
Recommended (simplified) markup
&lt;img src="stock1.jpg" alt=""&gt;
In HTML, empty attributes have an implicit null value, so alt has the same effect as alt="".
Note: if the image has an alt attribute with a value, screen readers will announce that value, even though the image should be ignored. If the image has an empty alt but also has role="img" then this also causes the image to be announced, so ensure that this role is not present on decorative images.
</x:t>
        </x:is>
      </x:c>
      <x:c r="R18" s="1" t="inlineStr">
        <x:is>
          <x:t>Decorative Images (https://www.w3.org/WAI/tutorials/images/decorative/)
</x:t>
        </x:is>
      </x:c>
      <x:c r="S18" s="1" t="inlineStr">
        <x:is>
          <x:t>/html/body/div/div[2]/div[2]/div/div/div[2]/div[3]/article/div[1]/img</x:t>
        </x:is>
      </x:c>
      <x:c r="T18" s="1" t="inlineStr">
        <x:is>
          <x:t>
The "Julie Turley" image is decorative but not hidden from screen readers.</x:t>
        </x:is>
      </x:c>
      <x:c r="U18" s="1" t="inlineStr">
        <x:is>
          <x:t>&lt;img loading="lazy" src="https://s3.amazonaws.com/files.commons.gc.cuny.edu/wp-content/blogs.dir/1/files/avatars/30958/1733423118-bpfull.jpg" class="avatar user-30958-avatar avatar-150 photo" width="150" height="150" alt="Photo of Julie Turley"&gt;
</x:t>
        </x:is>
      </x:c>
      <x:c r="V18" s="1" t="inlineStr">
        <x:is>
          <x:t>New</x:t>
        </x:is>
      </x:c>
      <x:c r="W18" s="1" t="inlineStr">
        <x:is>
          <x:t>Screen Reader Users
</x:t>
        </x:is>
      </x:c>
      <x:c r="X18" s="1" t="inlineStr">
        <x:is>
          <x:t>High</x:t>
        </x:is>
      </x:c>
      <x:c r="Y18" s="1" t="inlineStr">
        <x:is>
          <x:t>Average</x:t>
        </x:is>
      </x:c>
      <x:c r="Z18" s="1" t="inlineStr">
        <x:is>
          <x:t>2</x:t>
        </x:is>
      </x:c>
      <x:c r="AA18" s="1" t="inlineStr">
        <x:is>
          <x:t/>
        </x:is>
      </x:c>
      <x:c r="AB18" s="1" t="inlineStr">
        <x:is>
          <x:t>Not applicable</x:t>
        </x:is>
      </x:c>
      <x:c r="AC18" s="1" t="inlineStr">
        <x:is>
          <x:t>Desktop</x:t>
        </x:is>
      </x:c>
      <x:c r="AD18" s="1" t="inlineStr">
        <x:is>
          <x:t>06/05/2026 11:42:00</x:t>
        </x:is>
      </x:c>
    </x:row>
    <x:row r="19" ht="60" customHeight="1">
      <x:c r="A19" s="1" t="inlineStr">
        <x:is>
          <x:t>776fea27-c83f-4239-bf93-9c550b433714</x:t>
        </x:is>
      </x:c>
      <x:c r="B19" s="1" t="inlineStr">
        <x:is>
          <x:t>c8ebed1d-baec-4f99-a2dc-830b49295cc3</x:t>
        </x:is>
      </x:c>
      <x:c r="C19" s="1" t="inlineStr">
        <x:is>
          <x:t>510150</x:t>
        </x:is>
      </x:c>
      <x:c r="D19" s="1" t="inlineStr">
        <x:is>
          <x:t>510150-04</x:t>
        </x:is>
      </x:c>
      <x:c r="E19" s="1" t="inlineStr">
        <x:is>
          <x:t>Sites, Groups &amp; Members</x:t>
        </x:is>
      </x:c>
      <x:c r="F19" s="16" t="inlineStr">
        <x:f xml:space="preserve">HYPERLINK("https://commons.gc.cuny.edu/", "https://commons.gc.cuny.edu/")</x:f>
        <x:is>
          <x:t>https://commons.gc.cuny.edu/</x:t>
        </x:is>
      </x:c>
      <x:c r="G19" s="1" t="inlineStr">
        <x:is>
          <x:t>Manual Web</x:t>
        </x:is>
      </x:c>
      <x:c r="H19" s="1" t="inlineStr">
        <x:is>
          <x:t>Home</x:t>
        </x:is>
      </x:c>
      <x:c r="I19" s="1" t="inlineStr">
        <x:is>
          <x:t>images
</x:t>
        </x:is>
      </x:c>
      <x:c r="J19" s="1" t="inlineStr">
        <x:is>
          <x:t>Text alternatives
</x:t>
        </x:is>
      </x:c>
      <x:c r="K19" s="1" t="inlineStr">
        <x:is>
          <x:t>Error</x:t>
        </x:is>
      </x:c>
      <x:c r="L19" s="1" t="inlineStr">
        <x:is>
          <x:t>WCAG 2.2</x:t>
        </x:is>
      </x:c>
      <x:c r="M19" s="1" t="inlineStr">
        <x:is>
          <x:t>1.1.1 Non-text Content
</x:t>
        </x:is>
      </x:c>
      <x:c r="N19" s="1" t="inlineStr">
        <x:is>
          <x:t>A
</x:t>
        </x:is>
      </x:c>
      <x:c r="O19" s="16" t="inlineStr">
        <x:f xml:space="preserve">HYPERLINK("https://arc.tpgi.com/Account/3d3528ea-14bb-4bb8-bd12-dc806876d951/AuditDashboard/Source/bedfe15b-d200-4e15-a59d-2857e18d2765/JobSession/03c38bf3-e730-4f11-b3c2-41b5def90555/Finding/776fea27-c83f-4239-bf93-9c550b433714", "Decorative images are not hidden from screen reader users")</x:f>
        <x:is>
          <x:t>Decorative images are not hidden from screen reader users</x:t>
        </x:is>
      </x:c>
      <x:c r="P19" s="1" t="inlineStr">
        <x:is>
          <x:t>
Instances of decorative images were found that are not hidden from screen reader users. Images that are decorative and do not convey any meaningful information to users must be hidden from assistive technologies. If they aren't hidden, screen readers may:
announce the image's filename;
announce the image as "graphic", "image", or similar;
announce a description generated by AI.
All of these outcomes are undesirable and unlikely to be helpful to users.
</x:t>
        </x:is>
      </x:c>
      <x:c r="Q19" s="1" t="inlineStr">
        <x:is>
          <x:t>
Use an empty string as text alternative alt="". This will ensure that the image is not announced by assistive technologies.
Recommended (simplified) markup
&lt;img src="stock1.jpg" alt=""&gt;
In HTML, empty attributes have an implicit null value, so alt has the same effect as alt="".
Note: if the image has an alt attribute with a value, screen readers will announce that value, even though the image should be ignored. If the image has an empty alt but also has role="img" then this also causes the image to be announced, so ensure that this role is not present on decorative images.
</x:t>
        </x:is>
      </x:c>
      <x:c r="R19" s="1" t="inlineStr">
        <x:is>
          <x:t>Decorative Images (https://www.w3.org/WAI/tutorials/images/decorative/)
</x:t>
        </x:is>
      </x:c>
      <x:c r="S19" s="1" t="inlineStr">
        <x:is>
          <x:t>/html[1]/body[1]/div[1]/div[2]/section[4]/div[1]/div[1]/ul[1]/li[4]/article[1]/div[1]/img[1]</x:t>
        </x:is>
      </x:c>
      <x:c r="T19" s="1" t="inlineStr">
        <x:is>
          <x:t>
The image elements present in the 'Featured Sites', and 'Featured Groups' sections are decorative images that are not hidden from assistive technology.</x:t>
        </x:is>
      </x:c>
      <x:c r="U19" s="1" t="inlineStr">
        <x:is>
          <x:t>&lt;img loading="lazy" src="https://www.gravatar.com/avatar/263cbff4d28e6256da9a64f97b962bbe462ee30c291ee5f5aab9001e4995f315?d=https%3A%2F%2Fs3.amazonaws.com%2Ffiles.commons.gc.cuny.edu%2Fwp-content%2Fblogs.dir%2F1%2Ffiles%2Favatars%2Frandom%2F2.jpg&amp;s=150" class="avatar user-45542-avatar avatar-150 photo" width="150" height="150" alt="Profile Photo"&gt;
</x:t>
        </x:is>
      </x:c>
      <x:c r="V19" s="1" t="inlineStr">
        <x:is>
          <x:t>New</x:t>
        </x:is>
      </x:c>
      <x:c r="W19" s="1" t="inlineStr">
        <x:is>
          <x:t>Screen Reader Users
</x:t>
        </x:is>
      </x:c>
      <x:c r="X19" s="1" t="inlineStr">
        <x:is>
          <x:t>High</x:t>
        </x:is>
      </x:c>
      <x:c r="Y19" s="1" t="inlineStr">
        <x:is>
          <x:t>Average</x:t>
        </x:is>
      </x:c>
      <x:c r="Z19" s="1" t="inlineStr">
        <x:is>
          <x:t>2</x:t>
        </x:is>
      </x:c>
      <x:c r="AA19" s="1" t="inlineStr">
        <x:is>
          <x:t/>
        </x:is>
      </x:c>
      <x:c r="AB19" s="1" t="inlineStr">
        <x:is>
          <x:t>Not applicable</x:t>
        </x:is>
      </x:c>
      <x:c r="AC19" s="1" t="inlineStr">
        <x:is>
          <x:t>Desktop</x:t>
        </x:is>
      </x:c>
      <x:c r="AD19" s="1" t="inlineStr">
        <x:is>
          <x:t>06/05/2026 11:42:00</x:t>
        </x:is>
      </x:c>
    </x:row>
    <x:row r="20" ht="60" customHeight="1">
      <x:c r="A20" s="1" t="inlineStr">
        <x:is>
          <x:t>f12db46b-1ec8-45b2-b57d-f67b099b67cb</x:t>
        </x:is>
      </x:c>
      <x:c r="B20" s="1" t="inlineStr">
        <x:is>
          <x:t>53b5aa3f-5177-44b2-b4c2-df5d5aa967a1</x:t>
        </x:is>
      </x:c>
      <x:c r="C20" s="1" t="inlineStr">
        <x:is>
          <x:t>510151</x:t>
        </x:is>
      </x:c>
      <x:c r="D20" s="1" t="inlineStr">
        <x:is>
          <x:t>510151-01</x:t>
        </x:is>
      </x:c>
      <x:c r="E20" s="1" t="inlineStr">
        <x:is>
          <x:t>Page Level Issues</x:t>
        </x:is>
      </x:c>
      <x:c r="F20" s="16" t="inlineStr">
        <x:f xml:space="preserve">HYPERLINK("https://commons.gc.cuny.edu/", "https://commons.gc.cuny.edu/")</x:f>
        <x:is>
          <x:t>https://commons.gc.cuny.edu/</x:t>
        </x:is>
      </x:c>
      <x:c r="G20" s="1" t="inlineStr">
        <x:is>
          <x:t>Manual Web</x:t>
        </x:is>
      </x:c>
      <x:c r="H20" s="1" t="inlineStr">
        <x:is>
          <x:t>Common Components</x:t>
        </x:is>
      </x:c>
      <x:c r="I20" s="1" t="inlineStr">
        <x:is>
          <x:t>repetitiveContent
</x:t>
        </x:is>
      </x:c>
      <x:c r="J20" s="1" t="inlineStr">
        <x:is>
          <x:t>Bypass blocks
</x:t>
        </x:is>
      </x:c>
      <x:c r="K20" s="1" t="inlineStr">
        <x:is>
          <x:t>Error</x:t>
        </x:is>
      </x:c>
      <x:c r="L20" s="1" t="inlineStr">
        <x:is>
          <x:t>WCAG 2.2</x:t>
        </x:is>
      </x:c>
      <x:c r="M20" s="1" t="inlineStr">
        <x:is>
          <x:t>2.4.1 Bypass Blocks
</x:t>
        </x:is>
      </x:c>
      <x:c r="N20" s="1" t="inlineStr">
        <x:is>
          <x:t>A
</x:t>
        </x:is>
      </x:c>
      <x:c r="O20" s="16" t="inlineStr">
        <x:f xml:space="preserve">HYPERLINK("https://arc.tpgi.com/Account/3d3528ea-14bb-4bb8-bd12-dc806876d951/AuditDashboard/Source/bedfe15b-d200-4e15-a59d-2857e18d2765/JobSession/03c38bf3-e730-4f11-b3c2-41b5def90555/Finding/f12db46b-1ec8-45b2-b57d-f67b099b67cb", "A correctly implemented skip link is not provided to skip over repeated blocks of content")</x:f>
        <x:is>
          <x:t>A correctly implemented skip link is not provided to skip over repeated blocks of content</x:t>
        </x:is>
      </x:c>
      <x:c r="P20" s="1" t="inlineStr">
        <x:is>
          <x:t>
A mechanism to bypass blocks of content that are globally repeated on multiple Web pages is not provided. Keyboard-only users will have to TAB through this content every time they load a new page, which can be frustrating and laborious.
NOTE: A literal reading of the technical requirements for SC 2.4.1 Bypass Blocks could allow content to pass without a skip link, if it's properly structured with headings and/or landmark elements. However this only benefits screen reader users, because keyboard users in general don't have the ability to navigate by headings and landmarks without installing a browser extension. Since the intent of SC 2.4.1 is to benefit all keyboard users, the use of headings and landmarks alone can't be considered a sufficient technique, therefore we consider that accessible skip links are required for conformance, in all cases where they would be beneficial.</x:t>
        </x:is>
      </x:c>
      <x:c r="Q20" s="1" t="inlineStr">
        <x:is>
          <x:t>
Provide a skip link to the main content, either the &lt;main&gt; region itself, or the primary heading at the start of that region. In either case, the target element should have tabindex="-1" so that keyboard focus follows the skip link, rather than merely scrolling the page. However adding tabindex isn't necessary if the target element is already focusable.
The skip link should be the very first element on the page, and can be visually-hidden by default, but must become visible when it receives focus.
Example markup for a skip link, pointing to the main content region
&lt;body&gt;
 &lt;a href="#main"&gt;Skip to main content&lt;/a&gt;
 ...
 &lt;main id="main" tabindex="-1"&gt;
 ...
 &lt;/main&gt;
 ...
&lt;/body&gt;
Alternative skip link example, pointing to the primary heading
&lt;body&gt;
 &lt;a href="#main"&gt;Skip to main content&lt;/a&gt;
 ...
 &lt;main&gt;
 &lt;h1 id="main" tabindex="-1"&gt;Main content heading&lt;/h1&gt;
 ...
 &lt;/main&gt;
 ...
&lt;/body&gt;
Example CSS for visually hidden except when focused
.visually-hidden:not(:focus):not(:active) {
 clip-path: inset(50%);
 height: 1px;
 overflow: hidden;
 position: absolute;
 white-space: nowrap;
 width: 1px;
}
</x:t>
        </x:is>
      </x:c>
      <x:c r="R20" s="1" t="inlineStr">
        <x:is>
          <x:t>WebAIM: skip links (https://webaim.org/techniques/skipnav/)
</x:t>
        </x:is>
      </x:c>
      <x:c r="S20" s="1" t="inlineStr">
        <x:is>
          <x:t>/html/body/div/div[3]/div[4]/a</x:t>
        </x:is>
      </x:c>
      <x:c r="T20" s="1" t="inlineStr">
        <x:is>
          <x:t>
There is a link to go to the toolbar instead of going to the main content. The only way to access to the toolbar is using that shorcut. </x:t>
        </x:is>
      </x:c>
      <x:c r="U20" s="1" t="inlineStr">
        <x:is>
          <x:t>&lt;a class="screen-reader-shortcut" href="#wp-toolbar" tabindex="1"&gt;Skip to toolbar&lt;/a&gt;
</x:t>
        </x:is>
      </x:c>
      <x:c r="V20" s="1" t="inlineStr">
        <x:is>
          <x:t>New</x:t>
        </x:is>
      </x:c>
      <x:c r="W20" s="1" t="inlineStr">
        <x:is>
          <x:t>Cognitively Impaired
Keyboard Users
Low Vision
Screen Reader Users
</x:t>
        </x:is>
      </x:c>
      <x:c r="X20" s="1" t="inlineStr">
        <x:is>
          <x:t>Medium</x:t>
        </x:is>
      </x:c>
      <x:c r="Y20" s="1" t="inlineStr">
        <x:is>
          <x:t>Average</x:t>
        </x:is>
      </x:c>
      <x:c r="Z20" s="1" t="inlineStr">
        <x:is>
          <x:t>3</x:t>
        </x:is>
      </x:c>
      <x:c r="AA20" s="1" t="inlineStr">
        <x:is>
          <x:t/>
        </x:is>
      </x:c>
      <x:c r="AB20" s="1" t="inlineStr">
        <x:is>
          <x:t>Not applicable</x:t>
        </x:is>
      </x:c>
      <x:c r="AC20" s="1" t="inlineStr">
        <x:is>
          <x:t>Desktop</x:t>
        </x:is>
      </x:c>
      <x:c r="AD20" s="1" t="inlineStr">
        <x:is>
          <x:t>06/05/2026 12:01:09</x:t>
        </x:is>
      </x:c>
    </x:row>
    <x:row r="21" ht="60" customHeight="1">
      <x:c r="A21" s="1" t="inlineStr">
        <x:is>
          <x:t>f546e1cf-6e9f-4a9b-83fb-f800f53819d2</x:t>
        </x:is>
      </x:c>
      <x:c r="B21" s="1" t="inlineStr">
        <x:is>
          <x:t>5ad9f0db-e4c0-4b9a-940e-195920c7357b</x:t>
        </x:is>
      </x:c>
      <x:c r="C21" s="1" t="inlineStr">
        <x:is>
          <x:t>510152</x:t>
        </x:is>
      </x:c>
      <x:c r="D21" s="1" t="inlineStr">
        <x:is>
          <x:t>510152-01</x:t>
        </x:is>
      </x:c>
      <x:c r="E21" s="1" t="inlineStr">
        <x:is>
          <x:t>Navigation Header</x:t>
        </x:is>
      </x:c>
      <x:c r="F21" s="16" t="inlineStr">
        <x:f xml:space="preserve">HYPERLINK("https://commons.gc.cuny.edu/", "https://commons.gc.cuny.edu/")</x:f>
        <x:is>
          <x:t>https://commons.gc.cuny.edu/</x:t>
        </x:is>
      </x:c>
      <x:c r="G21" s="1" t="inlineStr">
        <x:is>
          <x:t>Manual Web</x:t>
        </x:is>
      </x:c>
      <x:c r="H21" s="1" t="inlineStr">
        <x:is>
          <x:t>Common Components</x:t>
        </x:is>
      </x:c>
      <x:c r="I21" s="1" t="inlineStr">
        <x:is>
          <x:t>structureAndSemantics
</x:t>
        </x:is>
      </x:c>
      <x:c r="J21" s="1" t="inlineStr">
        <x:is>
          <x:t>Lists
</x:t>
        </x:is>
      </x:c>
      <x:c r="K21" s="1" t="inlineStr">
        <x:is>
          <x:t>Error</x:t>
        </x:is>
      </x:c>
      <x:c r="L21" s="1" t="inlineStr">
        <x:is>
          <x:t>WCAG 2.2</x:t>
        </x:is>
      </x:c>
      <x:c r="M21" s="1" t="inlineStr">
        <x:is>
          <x:t>1.3.1 Info and Relationships
</x:t>
        </x:is>
      </x:c>
      <x:c r="N21" s="1" t="inlineStr">
        <x:is>
          <x:t>A
</x:t>
        </x:is>
      </x:c>
      <x:c r="O21" s="16" t="inlineStr">
        <x:f xml:space="preserve">HYPERLINK("https://arc.tpgi.com/Account/3d3528ea-14bb-4bb8-bd12-dc806876d951/AuditDashboard/Source/bedfe15b-d200-4e15-a59d-2857e18d2765/JobSession/03c38bf3-e730-4f11-b3c2-41b5def90555/Finding/f546e1cf-6e9f-4a9b-83fb-f800f53819d2", "Incorrect roles to for an unordered list")</x:f>
        <x:is>
          <x:t>Incorrect roles to for an unordered list</x:t>
        </x:is>
      </x:c>
      <x:c r="P21" s="1" t="inlineStr">
        <x:is>
          <x:t>
One or more instances of unordered lists were found that were not correctly marked-up. When content is presented as an unordered list, or a clearly related collection of items not intended to be read in a specific order, marking it up using semantic unordered list HTML elements helps assistive technology users to navigate and orient themselves within a page of content. Screen reader users can navigate to (or over) unordered lists when they are correctly marked up. Also, when reading content in an unordered list, assistive technology provides rich information about how long the list is and where the user is in the list.
</x:t>
        </x:is>
      </x:c>
      <x:c r="Q21" s="1" t="inlineStr">
        <x:is>
          <x:t>
Mark up unordered lists using &lt;ul&gt; and &lt;li&gt; elements.
Unordered lists can be used where it doesn't matter what order the list items are presented in. By default, unordered lists are displayed with a bullet point before each list item, but they can be marked up to use alternate symbols to prefix each list item.
Code example: unordered list
&lt;ul&gt;
&lt;li&gt;list item&lt;/li&gt;
&lt;li&gt;list item&lt;/li&gt;
&lt;li&gt;list item&lt;/li&gt;
&lt;li&gt;list item&lt;/li&gt;
&lt;/ul&gt;
Note: In cases where semantic markup can't be used, role="list" may be added to a non-semantic containing element and role="listitem" to each item element to provide the correct list semantics.
Note: Be aware that in situations where a list has been styled to not appear visually as a list, e.g., by applying CSS such as list-style: none, the Safari browser may remove list element semantics, and those semantics will not be announced by VoiceOver. This is a reaction to the over-use of the list element to structure content without wanting it to appear to be a list. Adding role="list" to an &lt;ul&gt; and role="listitem" to each &lt;li&gt; should ensure VoiceOver announces the correct semantics but consideration should be given as to whether the content should then be structured as a list at all.
</x:t>
        </x:is>
      </x:c>
      <x:c r="R21" s="1" t="inlineStr">
        <x:is>
          <x:t>Using ol, ul and dl for lists or groups of links (https://www.w3.org/WAI/WCAG21/Techniques/html/H48)
Using description lists (https://www.w3.org/WAI/WCAG21/Techniques/html/H40)
"Fixing" Lists, Scott O'Hara (https://www.scottohara.me/blog/2019/01/12/lists-and-safari.html)
</x:t>
        </x:is>
      </x:c>
      <x:c r="S21" s="1" t="inlineStr">
        <x:is>
          <x:t>/html/body/div/div[3]/div[4]/div/ul</x:t>
        </x:is>
      </x:c>
      <x:c r="T21" s="1" t="inlineStr">
        <x:is>
          <x:t>
The list for the Help, Register and Login is using the marked up for a ul list, but some roles have been added incorrectly:
A role="menu" to the &lt;ul&gt;
A role="group" to the &lt;li&gt;
The &lt;ul&gt; is a part of a navigation, the extra roles (menu, group) can be removed. </x:t>
        </x:is>
      </x:c>
      <x:c r="U21" s="1" t="inlineStr">
        <x:is>
          <x:t>&lt;ul role="menu" id="wp-admin-bar-top-secondary" class="ab-top-secondary ab-top-menu"&gt;&lt;li role="group" id="wp-admin-bar-cac-help"&gt;&lt;a class="ab-item" role="menuitem" href="https://help.commons.gc.cuny.edu"&gt;Help&lt;/a&gt;&lt;/li&gt;&lt;li role="group" id="wp-admin-bar-bp-register"&gt;&lt;a class="ab-item" role="menuitem" href="https://commons.gc.cuny.edu/register/"&gt;Register&lt;/a&gt;&lt;/li&gt;&lt;li role="group" id="wp-admin-bar-bp-login"&gt;&lt;a class="ab-item" role="menuitem" href="https://commons.gc.cuny.edu/wp-login.php?redirect_to=https%3A%2F%2Fcommons.gc.cuny.edu%2F"&gt;Log In&lt;/a&gt;&lt;form name="login-form" style="display:none;" id="sidebar-login-form" class="standard-form" action="https://commons.gc.cuny.edu/wp-login.php" method="post"&gt;&lt;label&gt;Username&lt;br&gt;&lt;input type="text" name="log" id="sidebar-user-login" class="input" value=""&gt;&lt;/label&gt;&lt;label&gt;Password&lt;br&gt;&lt;input type="password" name="pwd" id="sidebar-user-pass" class="input" value=""&gt;&lt;/label&gt;&lt;p class="forgetmenot"&gt;&lt;label&gt;&lt;input name="rememberme" type="checkbox" id="sidebar-rememberme" value="forever"&gt; Remember Me&lt;/label&gt;&lt;/p&gt;&lt;input type="hidden" name="redirect_to" value="https://commons.gc.cuny.edu/"&gt;&lt;input type="submit" name="wp-submit" id="sidebar-wp-submit" value="Log In"&gt;&lt;a href="https://commons.gc.cuny.edu/wp-login.php?action=lostpassword" class="lost-pw"&gt;Forgot Password?&lt;/a&gt;&lt;/form&gt;&lt;/li&gt;&lt;/ul&gt;
</x:t>
        </x:is>
      </x:c>
      <x:c r="V21" s="1" t="inlineStr">
        <x:is>
          <x:t>New</x:t>
        </x:is>
      </x:c>
      <x:c r="W21" s="1" t="inlineStr">
        <x:is>
          <x:t>Screen Reader Users
</x:t>
        </x:is>
      </x:c>
      <x:c r="X21" s="1" t="inlineStr">
        <x:is>
          <x:t>Medium</x:t>
        </x:is>
      </x:c>
      <x:c r="Y21" s="1" t="inlineStr">
        <x:is>
          <x:t>Average</x:t>
        </x:is>
      </x:c>
      <x:c r="Z21" s="1" t="inlineStr">
        <x:is>
          <x:t>3</x:t>
        </x:is>
      </x:c>
      <x:c r="AA21" s="1" t="inlineStr">
        <x:is>
          <x:t/>
        </x:is>
      </x:c>
      <x:c r="AB21" s="1" t="inlineStr">
        <x:is>
          <x:t>Not applicable</x:t>
        </x:is>
      </x:c>
      <x:c r="AC21" s="1" t="inlineStr">
        <x:is>
          <x:t>Desktop</x:t>
        </x:is>
      </x:c>
      <x:c r="AD21" s="1" t="inlineStr">
        <x:is>
          <x:t>06/05/2026 12:15:03</x:t>
        </x:is>
      </x:c>
    </x:row>
    <x:row r="22" ht="60" customHeight="1">
      <x:c r="A22" s="1" t="inlineStr">
        <x:is>
          <x:t>f546e1cf-6e9f-4a9b-83fb-f800f53819d2</x:t>
        </x:is>
      </x:c>
      <x:c r="B22" s="1" t="inlineStr">
        <x:is>
          <x:t>1c97b36f-a16a-4dfe-88b6-921fde6a4007</x:t>
        </x:is>
      </x:c>
      <x:c r="C22" s="1" t="inlineStr">
        <x:is>
          <x:t>510152</x:t>
        </x:is>
      </x:c>
      <x:c r="D22" s="1" t="inlineStr">
        <x:is>
          <x:t>510152-02</x:t>
        </x:is>
      </x:c>
      <x:c r="E22" s="1" t="inlineStr">
        <x:is>
          <x:t>Pagination</x:t>
        </x:is>
      </x:c>
      <x:c r="F22" s="16" t="inlineStr">
        <x:f xml:space="preserve">HYPERLINK("https://commons.gc.cuny.edu/members/", "https://commons.gc.cuny.edu/members/")</x:f>
        <x:is>
          <x:t>https://commons.gc.cuny.edu/members/</x:t>
        </x:is>
      </x:c>
      <x:c r="G22" s="1" t="inlineStr">
        <x:is>
          <x:t>Manual Web</x:t>
        </x:is>
      </x:c>
      <x:c r="H22" s="1" t="inlineStr">
        <x:is>
          <x:t>People</x:t>
        </x:is>
      </x:c>
      <x:c r="I22" s="1" t="inlineStr">
        <x:is>
          <x:t>structureAndSemantics
</x:t>
        </x:is>
      </x:c>
      <x:c r="J22" s="1" t="inlineStr">
        <x:is>
          <x:t>Lists
</x:t>
        </x:is>
      </x:c>
      <x:c r="K22" s="1" t="inlineStr">
        <x:is>
          <x:t>Error</x:t>
        </x:is>
      </x:c>
      <x:c r="L22" s="1" t="inlineStr">
        <x:is>
          <x:t>WCAG 2.2</x:t>
        </x:is>
      </x:c>
      <x:c r="M22" s="1" t="inlineStr">
        <x:is>
          <x:t>1.3.1 Info and Relationships
</x:t>
        </x:is>
      </x:c>
      <x:c r="N22" s="1" t="inlineStr">
        <x:is>
          <x:t>A
</x:t>
        </x:is>
      </x:c>
      <x:c r="O22" s="16" t="inlineStr">
        <x:f xml:space="preserve">HYPERLINK("https://arc.tpgi.com/Account/3d3528ea-14bb-4bb8-bd12-dc806876d951/AuditDashboard/Source/bedfe15b-d200-4e15-a59d-2857e18d2765/JobSession/03c38bf3-e730-4f11-b3c2-41b5def90555/Finding/f546e1cf-6e9f-4a9b-83fb-f800f53819d2", "Incorrect roles to for an unordered list")</x:f>
        <x:is>
          <x:t>Incorrect roles to for an unordered list</x:t>
        </x:is>
      </x:c>
      <x:c r="P22" s="1" t="inlineStr">
        <x:is>
          <x:t>
One or more instances of unordered lists were found that were not correctly marked-up. When content is presented as an unordered list, or a clearly related collection of items not intended to be read in a specific order, marking it up using semantic unordered list HTML elements helps assistive technology users to navigate and orient themselves within a page of content. Screen reader users can navigate to (or over) unordered lists when they are correctly marked up. Also, when reading content in an unordered list, assistive technology provides rich information about how long the list is and where the user is in the list.
</x:t>
        </x:is>
      </x:c>
      <x:c r="Q22" s="1" t="inlineStr">
        <x:is>
          <x:t>
Mark up unordered lists using &lt;ul&gt; and &lt;li&gt; elements.
Unordered lists can be used where it doesn't matter what order the list items are presented in. By default, unordered lists are displayed with a bullet point before each list item, but they can be marked up to use alternate symbols to prefix each list item.
Code example: unordered list
&lt;ul&gt;
&lt;li&gt;list item&lt;/li&gt;
&lt;li&gt;list item&lt;/li&gt;
&lt;li&gt;list item&lt;/li&gt;
&lt;li&gt;list item&lt;/li&gt;
&lt;/ul&gt;
Note: In cases where semantic markup can't be used, role="list" may be added to a non-semantic containing element and role="listitem" to each item element to provide the correct list semantics.
Note: Be aware that in situations where a list has been styled to not appear visually as a list, e.g., by applying CSS such as list-style: none, the Safari browser may remove list element semantics, and those semantics will not be announced by VoiceOver. This is a reaction to the over-use of the list element to structure content without wanting it to appear to be a list. Adding role="list" to an &lt;ul&gt; and role="listitem" to each &lt;li&gt; should ensure VoiceOver announces the correct semantics but consideration should be given as to whether the content should then be structured as a list at all.
</x:t>
        </x:is>
      </x:c>
      <x:c r="R22" s="1" t="inlineStr">
        <x:is>
          <x:t>Using ol, ul and dl for lists or groups of links (https://www.w3.org/WAI/WCAG21/Techniques/html/H48)
Using description lists (https://www.w3.org/WAI/WCAG21/Techniques/html/H40)
"Fixing" Lists, Scott O'Hara (https://www.scottohara.me/blog/2019/01/12/lists-and-safari.html)
</x:t>
        </x:is>
      </x:c>
      <x:c r="S22" s="1" t="inlineStr">
        <x:is>
          <x:t>/html/body/div/div[2]/form/div[2]/div/div[2]/div/div[2]</x:t>
        </x:is>
      </x:c>
      <x:c r="T22" s="1" t="inlineStr">
        <x:is>
          <x:t>
The list of pagination controls is visually an unordered list but is not marked up as an unordered list.</x:t>
        </x:is>
      </x:c>
      <x:c r="U22" s="1" t="inlineStr">
        <x:is>
          <x:t>&lt;div class="pagination-links" id="member-dir-pag-bottom"&gt;
 &lt;span aria-current="page" class="page-numbers current"&gt;1&lt;/span&gt;
&lt;a class="page-numbers" href="?upage=2"&gt;2&lt;/a&gt;
&lt;span class="page-numbers dots"&gt;...&lt;/span&gt;
&lt;a class="page-numbers" href="?upage=2964"&gt;2,964&lt;/a&gt;
&lt;a class="next page-numbers" href="?upage=2"&gt;→&lt;/a&gt;
 &lt;/div&gt;
</x:t>
        </x:is>
      </x:c>
      <x:c r="V22" s="1" t="inlineStr">
        <x:is>
          <x:t>New</x:t>
        </x:is>
      </x:c>
      <x:c r="W22" s="1" t="inlineStr">
        <x:is>
          <x:t>Screen Reader Users
</x:t>
        </x:is>
      </x:c>
      <x:c r="X22" s="1" t="inlineStr">
        <x:is>
          <x:t>Medium</x:t>
        </x:is>
      </x:c>
      <x:c r="Y22" s="1" t="inlineStr">
        <x:is>
          <x:t>Average</x:t>
        </x:is>
      </x:c>
      <x:c r="Z22" s="1" t="inlineStr">
        <x:is>
          <x:t>3</x:t>
        </x:is>
      </x:c>
      <x:c r="AA22" s="1" t="inlineStr">
        <x:is>
          <x:t/>
        </x:is>
      </x:c>
      <x:c r="AB22" s="1" t="inlineStr">
        <x:is>
          <x:t>Not applicable</x:t>
        </x:is>
      </x:c>
      <x:c r="AC22" s="1" t="inlineStr">
        <x:is>
          <x:t>Desktop</x:t>
        </x:is>
      </x:c>
      <x:c r="AD22" s="1" t="inlineStr">
        <x:is>
          <x:t>06/05/2026 12:15:03</x:t>
        </x:is>
      </x:c>
    </x:row>
    <x:row r="23" ht="60" customHeight="1">
      <x:c r="A23" s="1" t="inlineStr">
        <x:is>
          <x:t>f546e1cf-6e9f-4a9b-83fb-f800f53819d2</x:t>
        </x:is>
      </x:c>
      <x:c r="B23" s="1" t="inlineStr">
        <x:is>
          <x:t>087e6ddf-e1ac-47d5-97c8-674727b18318</x:t>
        </x:is>
      </x:c>
      <x:c r="C23" s="1" t="inlineStr">
        <x:is>
          <x:t>510152</x:t>
        </x:is>
      </x:c>
      <x:c r="D23" s="1" t="inlineStr">
        <x:is>
          <x:t>510152-03</x:t>
        </x:is>
      </x:c>
      <x:c r="E23" s="1" t="inlineStr">
        <x:is>
          <x:t>Header Navigation- Profile Menu</x:t>
        </x:is>
      </x:c>
      <x:c r="F23" s="16" t="inlineStr">
        <x:f xml:space="preserve">HYPERLINK("https://commons.gc.cuny.edu/", "https://commons.gc.cuny.edu/")</x:f>
        <x:is>
          <x:t>https://commons.gc.cuny.edu/</x:t>
        </x:is>
      </x:c>
      <x:c r="G23" s="1" t="inlineStr">
        <x:is>
          <x:t>Manual Web</x:t>
        </x:is>
      </x:c>
      <x:c r="H23" s="1" t="inlineStr">
        <x:is>
          <x:t>Common Components</x:t>
        </x:is>
      </x:c>
      <x:c r="I23" s="1" t="inlineStr">
        <x:is>
          <x:t>structureAndSemantics
</x:t>
        </x:is>
      </x:c>
      <x:c r="J23" s="1" t="inlineStr">
        <x:is>
          <x:t>Lists
</x:t>
        </x:is>
      </x:c>
      <x:c r="K23" s="1" t="inlineStr">
        <x:is>
          <x:t>Error</x:t>
        </x:is>
      </x:c>
      <x:c r="L23" s="1" t="inlineStr">
        <x:is>
          <x:t>WCAG 2.2</x:t>
        </x:is>
      </x:c>
      <x:c r="M23" s="1" t="inlineStr">
        <x:is>
          <x:t>1.3.1 Info and Relationships
</x:t>
        </x:is>
      </x:c>
      <x:c r="N23" s="1" t="inlineStr">
        <x:is>
          <x:t>A
</x:t>
        </x:is>
      </x:c>
      <x:c r="O23" s="16" t="inlineStr">
        <x:f xml:space="preserve">HYPERLINK("https://arc.tpgi.com/Account/3d3528ea-14bb-4bb8-bd12-dc806876d951/AuditDashboard/Source/bedfe15b-d200-4e15-a59d-2857e18d2765/JobSession/03c38bf3-e730-4f11-b3c2-41b5def90555/Finding/f546e1cf-6e9f-4a9b-83fb-f800f53819d2", "Incorrect roles to for an unordered list")</x:f>
        <x:is>
          <x:t>Incorrect roles to for an unordered list</x:t>
        </x:is>
      </x:c>
      <x:c r="P23" s="1" t="inlineStr">
        <x:is>
          <x:t>
One or more instances of unordered lists were found that were not correctly marked-up. When content is presented as an unordered list, or a clearly related collection of items not intended to be read in a specific order, marking it up using semantic unordered list HTML elements helps assistive technology users to navigate and orient themselves within a page of content. Screen reader users can navigate to (or over) unordered lists when they are correctly marked up. Also, when reading content in an unordered list, assistive technology provides rich information about how long the list is and where the user is in the list.
</x:t>
        </x:is>
      </x:c>
      <x:c r="Q23" s="1" t="inlineStr">
        <x:is>
          <x:t>
Mark up unordered lists using &lt;ul&gt; and &lt;li&gt; elements.
Unordered lists can be used where it doesn't matter what order the list items are presented in. By default, unordered lists are displayed with a bullet point before each list item, but they can be marked up to use alternate symbols to prefix each list item.
Code example: unordered list
&lt;ul&gt;
&lt;li&gt;list item&lt;/li&gt;
&lt;li&gt;list item&lt;/li&gt;
&lt;li&gt;list item&lt;/li&gt;
&lt;li&gt;list item&lt;/li&gt;
&lt;/ul&gt;
Note: In cases where semantic markup can't be used, role="list" may be added to a non-semantic containing element and role="listitem" to each item element to provide the correct list semantics.
Note: Be aware that in situations where a list has been styled to not appear visually as a list, e.g., by applying CSS such as list-style: none, the Safari browser may remove list element semantics, and those semantics will not be announced by VoiceOver. This is a reaction to the over-use of the list element to structure content without wanting it to appear to be a list. Adding role="list" to an &lt;ul&gt; and role="listitem" to each &lt;li&gt; should ensure VoiceOver announces the correct semantics but consideration should be given as to whether the content should then be structured as a list at all.
</x:t>
        </x:is>
      </x:c>
      <x:c r="R23" s="1" t="inlineStr">
        <x:is>
          <x:t>Using ol, ul and dl for lists or groups of links (https://www.w3.org/WAI/WCAG21/Techniques/html/H48)
Using description lists (https://www.w3.org/WAI/WCAG21/Techniques/html/H40)
"Fixing" Lists, Scott O'Hara (https://www.scottohara.me/blog/2019/01/12/lists-and-safari.html)
</x:t>
        </x:is>
      </x:c>
      <x:c r="S23" s="1" t="inlineStr">
        <x:is>
          <x:t>/html/body/div/div[3]/div[5]/div/ul/li[4]/div</x:t>
        </x:is>
      </x:c>
      <x:c r="T23" s="1" t="inlineStr">
        <x:is>
          <x:t>
There are two lists under the common disclosure that are using the marked up for a ul list, but some roles have been added incorrectly:
A role="menu" to the &lt;ul&gt;
A role="group" to the &lt;li&gt;
Remove the extra roles (menu, group) and leave list of links. </x:t>
        </x:is>
      </x:c>
      <x:c r="U23" s="1" t="inlineStr">
        <x:is>
          <x:t>&lt;div class="ab-sub-wrapper"&gt;&lt;ul role="menu" id="wp-admin-bar-top-section" class="ab-submenu"&gt;&lt;li role="group" id="wp-admin-bar-top-section-my-profile"&gt;&lt;a class="ab-item" role="menuitem" href="https://commons.gc.cuny.edu/members/rborrelli/activity/"&gt;My Profile&lt;/a&gt;&lt;/li&gt;&lt;li role="group" id="wp-admin-bar-top-section-account-settings"&gt;&lt;a class="ab-item" role="menuitem" href="https://commons.gc.cuny.edu/members/rborrelli/profile/change-avatar"&gt;Account Settings&lt;/a&gt;&lt;/li&gt;&lt;li role="group" id="wp-admin-bar-top-section-public-cv"&gt;&lt;a class="ab-item" role="menuitem" href="https://commons.gc.cuny.edu/members/rborrelli/"&gt;Public CV&lt;/a&gt;&lt;/li&gt;&lt;li role="group" id="wp-admin-bar-top-section-messages"&gt;&lt;a class="ab-item" role="menuitem" href="https://commons.gc.cuny.edu/members/rborrelli/messages/"&gt;Messages&lt;/a&gt;&lt;/li&gt;&lt;li role="group" id="wp-admin-bar-top-section-notifications"&gt;&lt;a class="ab-item" role="menuitem" href="https://commons.gc.cuny.edu/members/rborrelli/notifications/"&gt;Notifications &lt;span id="ab-pending-notifications" class="count pending-count alert"&gt;3&lt;/span&gt;&lt;/a&gt;&lt;/li&gt;&lt;li role="group" id="wp-admin-bar-top-section-invites"&gt;&lt;a class="ab-item" role="menuitem" href="https://commons.gc.cuny.edu/members/rborrelli/invites/"&gt;Invitations &lt;span id="ab-pending-invites" class="count pending-count alert"&gt;1&lt;/span&gt;&lt;/a&gt;&lt;/li&gt;&lt;/ul&gt;&lt;ul role="menu" id="wp-admin-bar-my-account-buddypress" class="ab-sub-secondary ab-submenu"&gt;&lt;li role="group" id="wp-admin-bar-my-account-blogs"&gt;&lt;a class="ab-item" role="menuitem" href="https://commons.gc.cuny.edu/members/rborrelli/blogs/"&gt;My Sites&lt;/a&gt;&lt;/li&gt;&lt;li role="group" id="wp-admin-bar-my-account-groups"&gt;&lt;a class="ab-item" role="menuitem" href="https://commons.gc.cuny.edu/members/rborrelli/groups/"&gt;My Groups&lt;/a&gt;&lt;/li&gt;&lt;li role="group" id="wp-admin-bar-my-account-friends"&gt;&lt;a class="ab-item" role="menuitem" href="https://commons.gc.cuny.edu/members/rborrelli/friends/"&gt;My Friends&lt;/a&gt;&lt;/li&gt;&lt;li role="group" id="wp-admin-bar-my-account-events"&gt;&lt;a class="ab-item" role="menuitem" href="https://commons.gc.cuny.edu/members/rborrelli/events/"&gt;My Events&lt;/a&gt;&lt;/li&gt;&lt;/ul&gt;&lt;ul role="menu" id="wp-admin-bar-my-account-commons" class="ab-submenu"&gt;&lt;li role="group" id="wp-admin-bar-my-account-commons-home"&gt;&lt;a class="ab-item" role="menuitem" href="https://commons.gc.cuny.edu/"&gt;Commons Home&lt;/a&gt;&lt;/li&gt;&lt;/ul&gt;&lt;ul role="menu" id="wp-admin-bar-my-account-default" class="ab-submenu"&gt;&lt;li role="group" id="wp-admin-bar-my-account-logout"&gt;&lt;a class="ab-item" role="menuitem" href="https://commons.gc.cuny.edu/wp-login.php?action=logout&amp;_wpnonce=83f16ceee6&amp;redirect_to=https://commons.gc.cuny.edu"&gt;Log Out&lt;/a&gt;&lt;/li&gt;&lt;/ul&gt;&lt;/div&gt;
</x:t>
        </x:is>
      </x:c>
      <x:c r="V23" s="1" t="inlineStr">
        <x:is>
          <x:t>New</x:t>
        </x:is>
      </x:c>
      <x:c r="W23" s="1" t="inlineStr">
        <x:is>
          <x:t>Screen Reader Users
</x:t>
        </x:is>
      </x:c>
      <x:c r="X23" s="1" t="inlineStr">
        <x:is>
          <x:t>Medium</x:t>
        </x:is>
      </x:c>
      <x:c r="Y23" s="1" t="inlineStr">
        <x:is>
          <x:t>Average</x:t>
        </x:is>
      </x:c>
      <x:c r="Z23" s="1" t="inlineStr">
        <x:is>
          <x:t>3</x:t>
        </x:is>
      </x:c>
      <x:c r="AA23" s="1" t="inlineStr">
        <x:is>
          <x:t/>
        </x:is>
      </x:c>
      <x:c r="AB23" s="1" t="inlineStr">
        <x:is>
          <x:t>Not applicable</x:t>
        </x:is>
      </x:c>
      <x:c r="AC23" s="1" t="inlineStr">
        <x:is>
          <x:t>Desktop</x:t>
        </x:is>
      </x:c>
      <x:c r="AD23" s="1" t="inlineStr">
        <x:is>
          <x:t>06/05/2026 12:15:03</x:t>
        </x:is>
      </x:c>
    </x:row>
    <x:row r="24" ht="60" customHeight="1">
      <x:c r="A24" s="1" t="inlineStr">
        <x:is>
          <x:t>f546e1cf-6e9f-4a9b-83fb-f800f53819d2</x:t>
        </x:is>
      </x:c>
      <x:c r="B24" s="1" t="inlineStr">
        <x:is>
          <x:t>48c5e044-8ed9-47b9-8ee1-696102139a70</x:t>
        </x:is>
      </x:c>
      <x:c r="C24" s="1" t="inlineStr">
        <x:is>
          <x:t>510152</x:t>
        </x:is>
      </x:c>
      <x:c r="D24" s="1" t="inlineStr">
        <x:is>
          <x:t>510152-04</x:t>
        </x:is>
      </x:c>
      <x:c r="E24" s="1" t="inlineStr">
        <x:is>
          <x:t>Header Navigation- Site</x:t>
        </x:is>
      </x:c>
      <x:c r="F24" s="16" t="inlineStr">
        <x:f xml:space="preserve">HYPERLINK("https://commons.gc.cuny.edu/sites/?scope=my-sites", "https://commons.gc.cuny.edu/sites/?scope=my-sites")</x:f>
        <x:is>
          <x:t>https://commons.gc.cuny.edu/sites/?scope=my-sites</x:t>
        </x:is>
      </x:c>
      <x:c r="G24" s="1" t="inlineStr">
        <x:is>
          <x:t>Manual Web</x:t>
        </x:is>
      </x:c>
      <x:c r="H24" s="1" t="inlineStr">
        <x:is>
          <x:t>Common Components</x:t>
        </x:is>
      </x:c>
      <x:c r="I24" s="1" t="inlineStr">
        <x:is>
          <x:t>structureAndSemantics
</x:t>
        </x:is>
      </x:c>
      <x:c r="J24" s="1" t="inlineStr">
        <x:is>
          <x:t>Lists
</x:t>
        </x:is>
      </x:c>
      <x:c r="K24" s="1" t="inlineStr">
        <x:is>
          <x:t>Error</x:t>
        </x:is>
      </x:c>
      <x:c r="L24" s="1" t="inlineStr">
        <x:is>
          <x:t>WCAG 2.2</x:t>
        </x:is>
      </x:c>
      <x:c r="M24" s="1" t="inlineStr">
        <x:is>
          <x:t>1.3.1 Info and Relationships
</x:t>
        </x:is>
      </x:c>
      <x:c r="N24" s="1" t="inlineStr">
        <x:is>
          <x:t>A
</x:t>
        </x:is>
      </x:c>
      <x:c r="O24" s="16" t="inlineStr">
        <x:f xml:space="preserve">HYPERLINK("https://arc.tpgi.com/Account/3d3528ea-14bb-4bb8-bd12-dc806876d951/AuditDashboard/Source/bedfe15b-d200-4e15-a59d-2857e18d2765/JobSession/03c38bf3-e730-4f11-b3c2-41b5def90555/Finding/f546e1cf-6e9f-4a9b-83fb-f800f53819d2", "Incorrect roles to for an unordered list")</x:f>
        <x:is>
          <x:t>Incorrect roles to for an unordered list</x:t>
        </x:is>
      </x:c>
      <x:c r="P24" s="1" t="inlineStr">
        <x:is>
          <x:t>
One or more instances of unordered lists were found that were not correctly marked-up. When content is presented as an unordered list, or a clearly related collection of items not intended to be read in a specific order, marking it up using semantic unordered list HTML elements helps assistive technology users to navigate and orient themselves within a page of content. Screen reader users can navigate to (or over) unordered lists when they are correctly marked up. Also, when reading content in an unordered list, assistive technology provides rich information about how long the list is and where the user is in the list.
</x:t>
        </x:is>
      </x:c>
      <x:c r="Q24" s="1" t="inlineStr">
        <x:is>
          <x:t>
Mark up unordered lists using &lt;ul&gt; and &lt;li&gt; elements.
Unordered lists can be used where it doesn't matter what order the list items are presented in. By default, unordered lists are displayed with a bullet point before each list item, but they can be marked up to use alternate symbols to prefix each list item.
Code example: unordered list
&lt;ul&gt;
&lt;li&gt;list item&lt;/li&gt;
&lt;li&gt;list item&lt;/li&gt;
&lt;li&gt;list item&lt;/li&gt;
&lt;li&gt;list item&lt;/li&gt;
&lt;/ul&gt;
Note: In cases where semantic markup can't be used, role="list" may be added to a non-semantic containing element and role="listitem" to each item element to provide the correct list semantics.
Note: Be aware that in situations where a list has been styled to not appear visually as a list, e.g., by applying CSS such as list-style: none, the Safari browser may remove list element semantics, and those semantics will not be announced by VoiceOver. This is a reaction to the over-use of the list element to structure content without wanting it to appear to be a list. Adding role="list" to an &lt;ul&gt; and role="listitem" to each &lt;li&gt; should ensure VoiceOver announces the correct semantics but consideration should be given as to whether the content should then be structured as a list at all.
</x:t>
        </x:is>
      </x:c>
      <x:c r="R24" s="1" t="inlineStr">
        <x:is>
          <x:t>Using ol, ul and dl for lists or groups of links (https://www.w3.org/WAI/WCAG21/Techniques/html/H48)
Using description lists (https://www.w3.org/WAI/WCAG21/Techniques/html/H40)
"Fixing" Lists, Scott O'Hara (https://www.scottohara.me/blog/2019/01/12/lists-and-safari.html)
</x:t>
        </x:is>
      </x:c>
      <x:c r="S24" s="1" t="inlineStr">
        <x:is>
          <x:t>/html/body/div/div[3]/div[5]/div/ul/li[2]/div/ul</x:t>
        </x:is>
      </x:c>
      <x:c r="T24" s="1" t="inlineStr">
        <x:is>
          <x:t>
The list under my sites disclosure is using the marked up for a ul list, but some roles have been added incorrectly:
A role="menu" to the &lt;ul&gt;
A role="group" to the &lt;li&gt;
Remove the extra roles (menu, group) and leave a list of links. </x:t>
        </x:is>
      </x:c>
      <x:c r="U24" s="1" t="inlineStr">
        <x:is>
          <x:t>&lt;ul role="menu" id="wp-admin-bar-cac-my-sites-list-default" class="ab-submenu"&gt;&lt;li role="group" id="wp-admin-bar-my-account-blogs-create"&gt;&lt;a class="ab-item" role="menuitem" href="https://commons.gc.cuny.edu/create/"&gt;Create a Site&lt;/a&gt;&lt;/li&gt;&lt;li role="group" id="wp-admin-bar-blog-51929"&gt;&lt;a class="ab-item" role="menuitem" href="https://tmnt.commons.gc.cuny.edu/wp-admin/"&gt;&lt;img loading="lazy" src="https://s3.amazonaws.com/files.commons.gc.cuny.edu/wp-content/blogs.dir/1/files/avatars/random/1.jpg" class="blavatar group-3801-avatar avatar-32 photo" width="32" height="32" alt="Group logo"&gt;Test&lt;/a&gt;&lt;/li&gt;&lt;/ul&gt;
</x:t>
        </x:is>
      </x:c>
      <x:c r="V24" s="1" t="inlineStr">
        <x:is>
          <x:t>New</x:t>
        </x:is>
      </x:c>
      <x:c r="W24" s="1" t="inlineStr">
        <x:is>
          <x:t>Screen Reader Users
</x:t>
        </x:is>
      </x:c>
      <x:c r="X24" s="1" t="inlineStr">
        <x:is>
          <x:t>Medium</x:t>
        </x:is>
      </x:c>
      <x:c r="Y24" s="1" t="inlineStr">
        <x:is>
          <x:t>Average</x:t>
        </x:is>
      </x:c>
      <x:c r="Z24" s="1" t="inlineStr">
        <x:is>
          <x:t>3</x:t>
        </x:is>
      </x:c>
      <x:c r="AA24" s="1" t="inlineStr">
        <x:is>
          <x:t/>
        </x:is>
      </x:c>
      <x:c r="AB24" s="1" t="inlineStr">
        <x:is>
          <x:t>Not applicable</x:t>
        </x:is>
      </x:c>
      <x:c r="AC24" s="1" t="inlineStr">
        <x:is>
          <x:t>Desktop</x:t>
        </x:is>
      </x:c>
      <x:c r="AD24" s="1" t="inlineStr">
        <x:is>
          <x:t>06/05/2026 12:15:03</x:t>
        </x:is>
      </x:c>
    </x:row>
    <x:row r="25" ht="60" customHeight="1">
      <x:c r="A25" s="1" t="inlineStr">
        <x:is>
          <x:t>b9914a21-9c73-4e02-812f-686c054b6fc0</x:t>
        </x:is>
      </x:c>
      <x:c r="B25" s="1" t="inlineStr">
        <x:is>
          <x:t>0e3e99fd-c16b-4afd-95b3-39dac7ff25b7</x:t>
        </x:is>
      </x:c>
      <x:c r="C25" s="1" t="inlineStr">
        <x:is>
          <x:t>510153</x:t>
        </x:is>
      </x:c>
      <x:c r="D25" s="1" t="inlineStr">
        <x:is>
          <x:t>510153-01</x:t>
        </x:is>
      </x:c>
      <x:c r="E25" s="1" t="inlineStr">
        <x:is>
          <x:t>Navigation Header</x:t>
        </x:is>
      </x:c>
      <x:c r="F25" s="16" t="inlineStr">
        <x:f xml:space="preserve">HYPERLINK("https://commons.gc.cuny.edu/", "https://commons.gc.cuny.edu/")</x:f>
        <x:is>
          <x:t>https://commons.gc.cuny.edu/</x:t>
        </x:is>
      </x:c>
      <x:c r="G25" s="1" t="inlineStr">
        <x:is>
          <x:t>Manual Web</x:t>
        </x:is>
      </x:c>
      <x:c r="H25" s="1" t="inlineStr">
        <x:is>
          <x:t>Common Components</x:t>
        </x:is>
      </x:c>
      <x:c r="I25" s="1" t="inlineStr">
        <x:is>
          <x:t>customWidgetsSemantics
</x:t>
        </x:is>
      </x:c>
      <x:c r="J25" s="1" t="inlineStr">
        <x:is>
          <x:t>Button
</x:t>
        </x:is>
      </x:c>
      <x:c r="K25" s="1" t="inlineStr">
        <x:is>
          <x:t>Error</x:t>
        </x:is>
      </x:c>
      <x:c r="L25" s="1" t="inlineStr">
        <x:is>
          <x:t>WCAG 2.2</x:t>
        </x:is>
      </x:c>
      <x:c r="M25" s="1" t="inlineStr">
        <x:is>
          <x:t>4.1.2 Name, Role, Value
</x:t>
        </x:is>
      </x:c>
      <x:c r="N25" s="1" t="inlineStr">
        <x:is>
          <x:t>A
</x:t>
        </x:is>
      </x:c>
      <x:c r="O25" s="16" t="inlineStr">
        <x:f xml:space="preserve">HYPERLINK("https://arc.tpgi.com/Account/3d3528ea-14bb-4bb8-bd12-dc806876d951/AuditDashboard/Source/bedfe15b-d200-4e15-a59d-2857e18d2765/JobSession/03c38bf3-e730-4f11-b3c2-41b5def90555/Finding/b9914a21-9c73-4e02-812f-686c054b6fc0", "The button does not follow the established design pattern")</x:f>
        <x:is>
          <x:t>The button does not follow the established design pattern</x:t>
        </x:is>
      </x:c>
      <x:c r="P25" s="1" t="inlineStr">
        <x:is>
          <x:t>
The control acts like a button but the semantics and behavior are not conveyed.</x:t>
        </x:is>
      </x:c>
      <x:c r="Q25" s="1" t="inlineStr">
        <x:is>
          <x:t>
Use a &lt;button&gt; element.
A native HTML &lt;button&gt; element is supported by all user agents and assistive technology and meets both keyboard and focus requirements by default, without the need for additional customization.
- OR -
Set role="button" on the element. This tells assistive technology the element is a button, but it does not make the element function as a button.
Ensure the button is in the focus order with tabindex="0".
Ensure the role and tabindex are on the same element.
Add JavaScript event handlers to accept SPACE and ENTER to activate the button.
Refer to the Resources for guidance and examples of push buttons and toggle buttons made with role="button".
</x:t>
        </x:is>
      </x:c>
      <x:c r="R25" s="1" t="inlineStr">
        <x:is>
          <x:t>button element (https://html.spec.whatwg.org/multipage/form-elements.html#the-button-element)
Button Design Pattern (https://www.w3.org/WAI/ARIA/apg/patterns/button/)
</x:t>
        </x:is>
      </x:c>
      <x:c r="S25" s="1" t="inlineStr">
        <x:is>
          <x:t>/html/body/div/div[3]/div[4]/div/ul/li[1]/a</x:t>
        </x:is>
      </x:c>
      <x:c r="T25" s="1" t="inlineStr">
        <x:is>
          <x:t>
The "Help" control is marked up as a menu item when it should be a button.</x:t>
        </x:is>
      </x:c>
      <x:c r="U25" s="1" t="inlineStr">
        <x:is>
          <x:t>&lt;a class="ab-item" role="menuitem" href="https://help.commons.gc.cuny.edu"&gt;Help&lt;/a&gt;
</x:t>
        </x:is>
      </x:c>
      <x:c r="V25" s="1" t="inlineStr">
        <x:is>
          <x:t>New</x:t>
        </x:is>
      </x:c>
      <x:c r="W25" s="1" t="inlineStr">
        <x:is>
          <x:t>Keyboard Users
Motor Impaired
Screen Reader Users
</x:t>
        </x:is>
      </x:c>
      <x:c r="X25" s="1" t="inlineStr">
        <x:is>
          <x:t>High</x:t>
        </x:is>
      </x:c>
      <x:c r="Y25" s="1" t="inlineStr">
        <x:is>
          <x:t>Average</x:t>
        </x:is>
      </x:c>
      <x:c r="Z25" s="1" t="inlineStr">
        <x:is>
          <x:t>2</x:t>
        </x:is>
      </x:c>
      <x:c r="AA25" s="1" t="inlineStr">
        <x:is>
          <x:t/>
        </x:is>
      </x:c>
      <x:c r="AB25" s="1" t="inlineStr">
        <x:is>
          <x:t>Not applicable</x:t>
        </x:is>
      </x:c>
      <x:c r="AC25" s="1" t="inlineStr">
        <x:is>
          <x:t>Desktop</x:t>
        </x:is>
      </x:c>
      <x:c r="AD25" s="1" t="inlineStr">
        <x:is>
          <x:t>06/05/2026 12:41:27</x:t>
        </x:is>
      </x:c>
    </x:row>
    <x:row r="26" ht="60" customHeight="1">
      <x:c r="A26" s="1" t="inlineStr">
        <x:is>
          <x:t>ae1d1ac9-b979-4a90-a9b6-687203635e0d</x:t>
        </x:is>
      </x:c>
      <x:c r="B26" s="1" t="inlineStr">
        <x:is>
          <x:t>9203139c-2cb7-4296-bdd1-353820569c0d</x:t>
        </x:is>
      </x:c>
      <x:c r="C26" s="1" t="inlineStr">
        <x:is>
          <x:t>510154</x:t>
        </x:is>
      </x:c>
      <x:c r="D26" s="1" t="inlineStr">
        <x:is>
          <x:t>510154-01</x:t>
        </x:is>
      </x:c>
      <x:c r="E26" s="1" t="inlineStr">
        <x:is>
          <x:t>Navigation Header</x:t>
        </x:is>
      </x:c>
      <x:c r="F26" s="16" t="inlineStr">
        <x:f xml:space="preserve">HYPERLINK("https://commons.gc.cuny.edu/", "https://commons.gc.cuny.edu/")</x:f>
        <x:is>
          <x:t>https://commons.gc.cuny.edu/</x:t>
        </x:is>
      </x:c>
      <x:c r="G26" s="1" t="inlineStr">
        <x:is>
          <x:t>Manual Web</x:t>
        </x:is>
      </x:c>
      <x:c r="H26" s="1" t="inlineStr">
        <x:is>
          <x:t>Common Components</x:t>
        </x:is>
      </x:c>
      <x:c r="I26" s="1" t="inlineStr">
        <x:is>
          <x:t>customWidgetsSemantics
</x:t>
        </x:is>
      </x:c>
      <x:c r="J26" s="1" t="inlineStr">
        <x:is>
          <x:t>Link
</x:t>
        </x:is>
      </x:c>
      <x:c r="K26" s="1" t="inlineStr">
        <x:is>
          <x:t>Error</x:t>
        </x:is>
      </x:c>
      <x:c r="L26" s="1" t="inlineStr">
        <x:is>
          <x:t>WCAG 2.2</x:t>
        </x:is>
      </x:c>
      <x:c r="M26" s="1" t="inlineStr">
        <x:is>
          <x:t>4.1.2 Name, Role, Value
</x:t>
        </x:is>
      </x:c>
      <x:c r="N26" s="1" t="inlineStr">
        <x:is>
          <x:t>A
</x:t>
        </x:is>
      </x:c>
      <x:c r="O26" s="16" t="inlineStr">
        <x:f xml:space="preserve">HYPERLINK("https://arc.tpgi.com/Account/3d3528ea-14bb-4bb8-bd12-dc806876d951/AuditDashboard/Source/bedfe15b-d200-4e15-a59d-2857e18d2765/JobSession/03c38bf3-e730-4f11-b3c2-41b5def90555/Finding/ae1d1ac9-b979-4a90-a9b6-687203635e0d", "The link does not follow the established design pattern")</x:f>
        <x:is>
          <x:t>The link does not follow the established design pattern</x:t>
        </x:is>
      </x:c>
      <x:c r="P26" s="1" t="inlineStr">
        <x:is>
          <x:t>
Links are used to navigate from one page to another, within a page, or to fetch data (such as downloading a document). The control acts like a link but the semantics and behavior are not conveyed.
A control has been implemented as a button nested inside a link. The presentation of two controls is not equivalent to the visual experience with a mouse, where only one control is conveyed. This disrupts the focus sequence for keyboard users, while for screen reader users it also creates the false impression of two potentially different controls.</x:t>
        </x:is>
      </x:c>
      <x:c r="Q26" s="1" t="inlineStr">
        <x:is>
          <x:t>
Use an &lt;a href="..."&gt; element.
Warning: An &lt;a&gt; element that functions as a link MUST have an href attribute, without which it's not a link. It might not be announced as a link by screen readers (such as VoiceOver), and will not be natively added to the focus order.
Note: Custom links can be created using role="link" with tabindex="0", however this is strongly discouraged since it's impossible to replicate all the expected functionality of a native link (such as context-menu actions to open in a new tab or add to favorites).</x:t>
        </x:is>
      </x:c>
      <x:c r="R26" s="1" t="inlineStr">
        <x:is>
          <x:t>Creating valid and accessible links (The A11Y Project) (https://www.a11yproject.com/posts/creating-valid-and-accessible-links/)
Links and Hypertext (WebAIM) (https://webaim.org/techniques/hypertext/)
</x:t>
        </x:is>
      </x:c>
      <x:c r="S26" s="1" t="inlineStr">
        <x:is>
          <x:t>/html/body/div/div[3]/div[4]/div/ul/li[2]/a</x:t>
        </x:is>
      </x:c>
      <x:c r="T26" s="1" t="inlineStr">
        <x:is>
          <x:t>
The "Register" control is marked up as a menu item but it should be a link. </x:t>
        </x:is>
      </x:c>
      <x:c r="U26" s="1" t="inlineStr">
        <x:is>
          <x:t>&lt;a class="ab-item" role="menuitem" href="https://commons.gc.cuny.edu/register/"&gt;Register&lt;/a&gt;
</x:t>
        </x:is>
      </x:c>
      <x:c r="V26" s="1" t="inlineStr">
        <x:is>
          <x:t>New</x:t>
        </x:is>
      </x:c>
      <x:c r="W26" s="1" t="inlineStr">
        <x:is>
          <x:t>Keyboard Users
Motor Impaired
Screen Reader Users
</x:t>
        </x:is>
      </x:c>
      <x:c r="X26" s="1" t="inlineStr">
        <x:is>
          <x:t>High</x:t>
        </x:is>
      </x:c>
      <x:c r="Y26" s="1" t="inlineStr">
        <x:is>
          <x:t>Average</x:t>
        </x:is>
      </x:c>
      <x:c r="Z26" s="1" t="inlineStr">
        <x:is>
          <x:t>2</x:t>
        </x:is>
      </x:c>
      <x:c r="AA26" s="1" t="inlineStr">
        <x:is>
          <x:t/>
        </x:is>
      </x:c>
      <x:c r="AB26" s="1" t="inlineStr">
        <x:is>
          <x:t>Not applicable</x:t>
        </x:is>
      </x:c>
      <x:c r="AC26" s="1" t="inlineStr">
        <x:is>
          <x:t>Desktop</x:t>
        </x:is>
      </x:c>
      <x:c r="AD26" s="1" t="inlineStr">
        <x:is>
          <x:t>06/05/2026 12:42:42</x:t>
        </x:is>
      </x:c>
    </x:row>
    <x:row r="27" ht="60" customHeight="1">
      <x:c r="A27" s="1" t="inlineStr">
        <x:is>
          <x:t>ae1d1ac9-b979-4a90-a9b6-687203635e0d</x:t>
        </x:is>
      </x:c>
      <x:c r="B27" s="1" t="inlineStr">
        <x:is>
          <x:t>4e2344c9-9115-40c2-a23a-013a407055cf</x:t>
        </x:is>
      </x:c>
      <x:c r="C27" s="1" t="inlineStr">
        <x:is>
          <x:t>510154</x:t>
        </x:is>
      </x:c>
      <x:c r="D27" s="1" t="inlineStr">
        <x:is>
          <x:t>510154-02</x:t>
        </x:is>
      </x:c>
      <x:c r="E27" s="1" t="inlineStr">
        <x:is>
          <x:t>Header Navigation- Profile Menu</x:t>
        </x:is>
      </x:c>
      <x:c r="F27" s="16" t="inlineStr">
        <x:f xml:space="preserve">HYPERLINK("https://commons.gc.cuny.edu/", "https://commons.gc.cuny.edu/")</x:f>
        <x:is>
          <x:t>https://commons.gc.cuny.edu/</x:t>
        </x:is>
      </x:c>
      <x:c r="G27" s="1" t="inlineStr">
        <x:is>
          <x:t>Manual Web</x:t>
        </x:is>
      </x:c>
      <x:c r="H27" s="1" t="inlineStr">
        <x:is>
          <x:t>Common Components</x:t>
        </x:is>
      </x:c>
      <x:c r="I27" s="1" t="inlineStr">
        <x:is>
          <x:t>customWidgetsSemantics
</x:t>
        </x:is>
      </x:c>
      <x:c r="J27" s="1" t="inlineStr">
        <x:is>
          <x:t>Link
</x:t>
        </x:is>
      </x:c>
      <x:c r="K27" s="1" t="inlineStr">
        <x:is>
          <x:t>Error</x:t>
        </x:is>
      </x:c>
      <x:c r="L27" s="1" t="inlineStr">
        <x:is>
          <x:t>WCAG 2.2</x:t>
        </x:is>
      </x:c>
      <x:c r="M27" s="1" t="inlineStr">
        <x:is>
          <x:t>4.1.2 Name, Role, Value
</x:t>
        </x:is>
      </x:c>
      <x:c r="N27" s="1" t="inlineStr">
        <x:is>
          <x:t>A
</x:t>
        </x:is>
      </x:c>
      <x:c r="O27" s="16" t="inlineStr">
        <x:f xml:space="preserve">HYPERLINK("https://arc.tpgi.com/Account/3d3528ea-14bb-4bb8-bd12-dc806876d951/AuditDashboard/Source/bedfe15b-d200-4e15-a59d-2857e18d2765/JobSession/03c38bf3-e730-4f11-b3c2-41b5def90555/Finding/ae1d1ac9-b979-4a90-a9b6-687203635e0d", "The link does not follow the established design pattern")</x:f>
        <x:is>
          <x:t>The link does not follow the established design pattern</x:t>
        </x:is>
      </x:c>
      <x:c r="P27" s="1" t="inlineStr">
        <x:is>
          <x:t>
Links are used to navigate from one page to another, within a page, or to fetch data (such as downloading a document). The control acts like a link but the semantics and behavior are not conveyed.
A control has been implemented as a button nested inside a link. The presentation of two controls is not equivalent to the visual experience with a mouse, where only one control is conveyed. This disrupts the focus sequence for keyboard users, while for screen reader users it also creates the false impression of two potentially different controls.</x:t>
        </x:is>
      </x:c>
      <x:c r="Q27" s="1" t="inlineStr">
        <x:is>
          <x:t>
Use an &lt;a href="..."&gt; element.
Warning: An &lt;a&gt; element that functions as a link MUST have an href attribute, without which it's not a link. It might not be announced as a link by screen readers (such as VoiceOver), and will not be natively added to the focus order.
Note: Custom links can be created using role="link" with tabindex="0", however this is strongly discouraged since it's impossible to replicate all the expected functionality of a native link (such as context-menu actions to open in a new tab or add to favorites).</x:t>
        </x:is>
      </x:c>
      <x:c r="R27" s="1" t="inlineStr">
        <x:is>
          <x:t>Creating valid and accessible links (The A11Y Project) (https://www.a11yproject.com/posts/creating-valid-and-accessible-links/)
Links and Hypertext (WebAIM) (https://webaim.org/techniques/hypertext/)
</x:t>
        </x:is>
      </x:c>
      <x:c r="S27" s="1" t="inlineStr">
        <x:is>
          <x:t>/html/body/div[2]/div[5]/div/ul/li[4]/div/ul[1]/li[1]/a</x:t>
        </x:is>
      </x:c>
      <x:c r="T27" s="1" t="inlineStr">
        <x:is>
          <x:t>
All the options under common control are marked up as a menu item instead of as links.  </x:t>
        </x:is>
      </x:c>
      <x:c r="U27" s="1" t="inlineStr">
        <x:is>
          <x:t>&lt;a class="ab-item" role="menuitem" href="https://commons.gc.cuny.edu/members/rborrelli/activity/"&gt;My Profile&lt;/a&gt;
</x:t>
        </x:is>
      </x:c>
      <x:c r="V27" s="1" t="inlineStr">
        <x:is>
          <x:t>New</x:t>
        </x:is>
      </x:c>
      <x:c r="W27" s="1" t="inlineStr">
        <x:is>
          <x:t>Keyboard Users
Motor Impaired
Screen Reader Users
</x:t>
        </x:is>
      </x:c>
      <x:c r="X27" s="1" t="inlineStr">
        <x:is>
          <x:t>High</x:t>
        </x:is>
      </x:c>
      <x:c r="Y27" s="1" t="inlineStr">
        <x:is>
          <x:t>Average</x:t>
        </x:is>
      </x:c>
      <x:c r="Z27" s="1" t="inlineStr">
        <x:is>
          <x:t>2</x:t>
        </x:is>
      </x:c>
      <x:c r="AA27" s="1" t="inlineStr">
        <x:is>
          <x:t/>
        </x:is>
      </x:c>
      <x:c r="AB27" s="1" t="inlineStr">
        <x:is>
          <x:t>Not applicable</x:t>
        </x:is>
      </x:c>
      <x:c r="AC27" s="1" t="inlineStr">
        <x:is>
          <x:t>Desktop</x:t>
        </x:is>
      </x:c>
      <x:c r="AD27" s="1" t="inlineStr">
        <x:is>
          <x:t>06/05/2026 12:42:42</x:t>
        </x:is>
      </x:c>
    </x:row>
    <x:row r="28" ht="60" customHeight="1">
      <x:c r="A28" s="1" t="inlineStr">
        <x:is>
          <x:t>ae1d1ac9-b979-4a90-a9b6-687203635e0d</x:t>
        </x:is>
      </x:c>
      <x:c r="B28" s="1" t="inlineStr">
        <x:is>
          <x:t>9009982d-f0cb-4d19-b99c-517f43d7b1f4</x:t>
        </x:is>
      </x:c>
      <x:c r="C28" s="1" t="inlineStr">
        <x:is>
          <x:t>510154</x:t>
        </x:is>
      </x:c>
      <x:c r="D28" s="1" t="inlineStr">
        <x:is>
          <x:t>510154-03</x:t>
        </x:is>
      </x:c>
      <x:c r="E28" s="1" t="inlineStr">
        <x:is>
          <x:t>Header Navigation- Site</x:t>
        </x:is>
      </x:c>
      <x:c r="F28" s="16" t="inlineStr">
        <x:f xml:space="preserve">HYPERLINK("https://commons.gc.cuny.edu/sites/?scope=my-sites", "https://commons.gc.cuny.edu/sites/?scope=my-sites")</x:f>
        <x:is>
          <x:t>https://commons.gc.cuny.edu/sites/?scope=my-sites</x:t>
        </x:is>
      </x:c>
      <x:c r="G28" s="1" t="inlineStr">
        <x:is>
          <x:t>Manual Web</x:t>
        </x:is>
      </x:c>
      <x:c r="H28" s="1" t="inlineStr">
        <x:is>
          <x:t>Common Components</x:t>
        </x:is>
      </x:c>
      <x:c r="I28" s="1" t="inlineStr">
        <x:is>
          <x:t>customWidgetsSemantics
</x:t>
        </x:is>
      </x:c>
      <x:c r="J28" s="1" t="inlineStr">
        <x:is>
          <x:t>Link
</x:t>
        </x:is>
      </x:c>
      <x:c r="K28" s="1" t="inlineStr">
        <x:is>
          <x:t>Error</x:t>
        </x:is>
      </x:c>
      <x:c r="L28" s="1" t="inlineStr">
        <x:is>
          <x:t>WCAG 2.2</x:t>
        </x:is>
      </x:c>
      <x:c r="M28" s="1" t="inlineStr">
        <x:is>
          <x:t>4.1.2 Name, Role, Value
</x:t>
        </x:is>
      </x:c>
      <x:c r="N28" s="1" t="inlineStr">
        <x:is>
          <x:t>A
</x:t>
        </x:is>
      </x:c>
      <x:c r="O28" s="16" t="inlineStr">
        <x:f xml:space="preserve">HYPERLINK("https://arc.tpgi.com/Account/3d3528ea-14bb-4bb8-bd12-dc806876d951/AuditDashboard/Source/bedfe15b-d200-4e15-a59d-2857e18d2765/JobSession/03c38bf3-e730-4f11-b3c2-41b5def90555/Finding/ae1d1ac9-b979-4a90-a9b6-687203635e0d", "The link does not follow the established design pattern")</x:f>
        <x:is>
          <x:t>The link does not follow the established design pattern</x:t>
        </x:is>
      </x:c>
      <x:c r="P28" s="1" t="inlineStr">
        <x:is>
          <x:t>
Links are used to navigate from one page to another, within a page, or to fetch data (such as downloading a document). The control acts like a link but the semantics and behavior are not conveyed.
A control has been implemented as a button nested inside a link. The presentation of two controls is not equivalent to the visual experience with a mouse, where only one control is conveyed. This disrupts the focus sequence for keyboard users, while for screen reader users it also creates the false impression of two potentially different controls.</x:t>
        </x:is>
      </x:c>
      <x:c r="Q28" s="1" t="inlineStr">
        <x:is>
          <x:t>
Use an &lt;a href="..."&gt; element.
Warning: An &lt;a&gt; element that functions as a link MUST have an href attribute, without which it's not a link. It might not be announced as a link by screen readers (such as VoiceOver), and will not be natively added to the focus order.
Note: Custom links can be created using role="link" with tabindex="0", however this is strongly discouraged since it's impossible to replicate all the expected functionality of a native link (such as context-menu actions to open in a new tab or add to favorites).</x:t>
        </x:is>
      </x:c>
      <x:c r="R28" s="1" t="inlineStr">
        <x:is>
          <x:t>Creating valid and accessible links (The A11Y Project) (https://www.a11yproject.com/posts/creating-valid-and-accessible-links/)
Links and Hypertext (WebAIM) (https://webaim.org/techniques/hypertext/)
</x:t>
        </x:is>
      </x:c>
      <x:c r="S28" s="1" t="inlineStr">
        <x:is>
          <x:t>/html/body/div/div[3]/div[5]/div/ul/li[2]/div/ul/li[1]/a</x:t>
        </x:is>
      </x:c>
      <x:c r="T28" s="1" t="inlineStr">
        <x:is>
          <x:t>
All the options under my sites control are marked up as a menu item instead of as links.  </x:t>
        </x:is>
      </x:c>
      <x:c r="U28" s="1" t="inlineStr">
        <x:is>
          <x:t>&lt;a class="ab-item" role="menuitem" href="https://commons.gc.cuny.edu/create/"&gt;Create a Site&lt;/a&gt;
</x:t>
        </x:is>
      </x:c>
      <x:c r="V28" s="1" t="inlineStr">
        <x:is>
          <x:t>New</x:t>
        </x:is>
      </x:c>
      <x:c r="W28" s="1" t="inlineStr">
        <x:is>
          <x:t>Keyboard Users
Motor Impaired
Screen Reader Users
</x:t>
        </x:is>
      </x:c>
      <x:c r="X28" s="1" t="inlineStr">
        <x:is>
          <x:t>High</x:t>
        </x:is>
      </x:c>
      <x:c r="Y28" s="1" t="inlineStr">
        <x:is>
          <x:t>Average</x:t>
        </x:is>
      </x:c>
      <x:c r="Z28" s="1" t="inlineStr">
        <x:is>
          <x:t>2</x:t>
        </x:is>
      </x:c>
      <x:c r="AA28" s="1" t="inlineStr">
        <x:is>
          <x:t/>
        </x:is>
      </x:c>
      <x:c r="AB28" s="1" t="inlineStr">
        <x:is>
          <x:t>Not applicable</x:t>
        </x:is>
      </x:c>
      <x:c r="AC28" s="1" t="inlineStr">
        <x:is>
          <x:t>Desktop</x:t>
        </x:is>
      </x:c>
      <x:c r="AD28" s="1" t="inlineStr">
        <x:is>
          <x:t>06/05/2026 12:42:42</x:t>
        </x:is>
      </x:c>
    </x:row>
    <x:row r="29" ht="60" customHeight="1">
      <x:c r="A29" s="1" t="inlineStr">
        <x:is>
          <x:t>18bb5c8f-938d-4616-89f9-e07f6e2b5ae7</x:t>
        </x:is>
      </x:c>
      <x:c r="B29" s="1" t="inlineStr">
        <x:is>
          <x:t>23023813-85f9-40f3-8a7c-4df2a25364f8</x:t>
        </x:is>
      </x:c>
      <x:c r="C29" s="1" t="inlineStr">
        <x:is>
          <x:t>510155</x:t>
        </x:is>
      </x:c>
      <x:c r="D29" s="1" t="inlineStr">
        <x:is>
          <x:t>510155-01</x:t>
        </x:is>
      </x:c>
      <x:c r="E29" s="1" t="inlineStr">
        <x:is>
          <x:t>Pagination</x:t>
        </x:is>
      </x:c>
      <x:c r="F29" s="16" t="inlineStr">
        <x:f xml:space="preserve">HYPERLINK("https://commons.gc.cuny.edu/members/", "https://commons.gc.cuny.edu/members/")</x:f>
        <x:is>
          <x:t>https://commons.gc.cuny.edu/members/</x:t>
        </x:is>
      </x:c>
      <x:c r="G29" s="1" t="inlineStr">
        <x:is>
          <x:t>Manual Web</x:t>
        </x:is>
      </x:c>
      <x:c r="H29" s="1" t="inlineStr">
        <x:is>
          <x:t>People</x:t>
        </x:is>
      </x:c>
      <x:c r="I29" s="1" t="inlineStr">
        <x:is>
          <x:t>usabilityBestPractice
</x:t>
        </x:is>
      </x:c>
      <x:c r="J29" s="1" t="inlineStr">
        <x:is>
          <x:t>Best practices
</x:t>
        </x:is>
      </x:c>
      <x:c r="K29" s="1" t="inlineStr">
        <x:is>
          <x:t>Error</x:t>
        </x:is>
      </x:c>
      <x:c r="L29" s="1" t="inlineStr">
        <x:is>
          <x:t>WCAG 2.2</x:t>
        </x:is>
      </x:c>
      <x:c r="M29" s="1" t="inlineStr">
        <x:is>
          <x:t/>
        </x:is>
      </x:c>
      <x:c r="N29" s="1" t="inlineStr">
        <x:is>
          <x:t/>
        </x:is>
      </x:c>
      <x:c r="O29" s="16" t="inlineStr">
        <x:f xml:space="preserve">HYPERLINK("https://arc.tpgi.com/Account/3d3528ea-14bb-4bb8-bd12-dc806876d951/AuditDashboard/Source/bedfe15b-d200-4e15-a59d-2857e18d2765/JobSession/03c38bf3-e730-4f11-b3c2-41b5def90555/Finding/18bb5c8f-938d-4616-89f9-e07f6e2b5ae7", "Pagination does not follow the established design pattern")</x:f>
        <x:is>
          <x:t>Pagination does not follow the established design pattern</x:t>
        </x:is>
      </x:c>
      <x:c r="P29" s="1" t="inlineStr">
        <x:is>
          <x:t>
Pagination components are useful for allowing large amounts of web content to be presented in sequential pages while providing a way of navigating those pages. However, pagination can present several accessibility challenges when all the visual information is not conveyed to assistive technologies.
The pagination structure is not conveyed to screen reader users
</x:t>
        </x:is>
      </x:c>
      <x:c r="Q29" s="1" t="inlineStr">
        <x:is>
          <x:t>
Ensure that all information presented visually is also conveyed programmatically.
Wrap the component in a &lt;nav&gt; element to tell users they are in a navigation component.
If desired, add aria-live="polite" to an element "displaying: xx of xx results". This tells users where they are in the total list of results.
Add aria-label="pagination" to the &lt;nav&gt; element to tell screen reader users it is a pagination component.
If you do not use a &lt;nav&gt; element, add role="navigation" to the containing element. Note: this role is implied when you use the &lt;nav&gt; element.
&lt;nav aria-label="pagination"&gt;
&lt;div aria-live="polite"&gt;Displaying: 25 out of 74 results&lt;/div&gt;
 &lt;ul&gt;
 &lt;li&gt;&lt;a href="/page1/" aria-label="Page 1"&gt;1&lt;/a&gt;&lt;/li&gt;
 &lt;li&gt;&lt;a href="/page2/" aria-current="page" aria-label="Page 2"&gt;2&lt;/a&gt;&lt;/li&gt;
 &lt;li&gt;&lt;a href="/page3/" aria-label="Page 3"&gt;3&lt;/a&gt;&lt;/li&gt;
 &lt;li&gt;&lt;a href="/page4/" aria-label="Page 4"&gt;4&lt;/a&gt;&lt;/li&gt;
 ... 
 &lt;/ul&gt;
&lt;/nav&gt;
</x:t>
        </x:is>
      </x:c>
      <x:c r="R29" s="1" t="inlineStr">
        <x:is>
          <x:t>Pagination (MDN Web Docs) (https://developer.mozilla.org/en-US/docs/Web/CSS/Layout_cookbook/Pagination)
Accessible Pagination (https://www.canaxess.com.au/articles/accessible-pagination/)
Understanding WCAG SC 2.4.8 Location (https://www.w3.org/WAI/WCAG21/Understanding/location.html)
So You Think You've Built a Good Infinite Scroll (https://adrianroselli.com/2014/05/so-you-think-you-built-good-infinite.html)
</x:t>
        </x:is>
      </x:c>
      <x:c r="S29" s="1" t="inlineStr">
        <x:is>
          <x:t>/html/body/div/div[2]/form/div[2]/div/div[2]/div</x:t>
        </x:is>
      </x:c>
      <x:c r="T29" s="1" t="inlineStr">
        <x:is>
          <x:t>
The pagination lacks a navigation role and accessible name.</x:t>
        </x:is>
      </x:c>
      <x:c r="U29" s="1" t="inlineStr">
        <x:is>
          <x:t>&lt;div id="pag-bottom" class="pagination"&gt;
 &lt;div class="pag-count" id="member-dir-count-bottom"&gt;
 Viewing 1 - 20 of 59,268 active members
 &lt;/div&gt;
 &lt;div class="pagination-links" id="member-dir-pag-bottom"&gt;
 &lt;span aria-current="page" class="page-numbers current"&gt;1&lt;/span&gt;
&lt;a class="page-numbers" href="?upage=2"&gt;2&lt;/a&gt;
&lt;span class="page-numbers dots"&gt;...&lt;/span&gt;
&lt;a class="page-numbers" href="?upage=2964"&gt;2,964&lt;/a&gt;
&lt;a class="next page-numbers" href="?upage=2"&gt;→&lt;/a&gt;
 &lt;/div&gt;
 &lt;/div&gt;
</x:t>
        </x:is>
      </x:c>
      <x:c r="V29" s="1" t="inlineStr">
        <x:is>
          <x:t>New</x:t>
        </x:is>
      </x:c>
      <x:c r="W29" s="1" t="inlineStr">
        <x:is>
          <x:t>All Users
</x:t>
        </x:is>
      </x:c>
      <x:c r="X29" s="1" t="inlineStr">
        <x:is>
          <x:t>Low</x:t>
        </x:is>
      </x:c>
      <x:c r="Y29" s="1" t="inlineStr">
        <x:is>
          <x:t>Average</x:t>
        </x:is>
      </x:c>
      <x:c r="Z29" s="1" t="inlineStr">
        <x:is>
          <x:t>4</x:t>
        </x:is>
      </x:c>
      <x:c r="AA29" s="1" t="inlineStr">
        <x:is>
          <x:t/>
        </x:is>
      </x:c>
      <x:c r="AB29" s="1" t="inlineStr">
        <x:is>
          <x:t>Not applicable</x:t>
        </x:is>
      </x:c>
      <x:c r="AC29" s="1" t="inlineStr">
        <x:is>
          <x:t>Desktop</x:t>
        </x:is>
      </x:c>
      <x:c r="AD29" s="1" t="inlineStr">
        <x:is>
          <x:t>06/05/2026 12:43:46</x:t>
        </x:is>
      </x:c>
    </x:row>
    <x:row r="30" ht="60" customHeight="1">
      <x:c r="A30" s="1" t="inlineStr">
        <x:is>
          <x:t>c397d207-791f-4440-8625-bef8d18e8738</x:t>
        </x:is>
      </x:c>
      <x:c r="B30" s="1" t="inlineStr">
        <x:is>
          <x:t>1ff52a61-5f9b-465a-943a-5a4b73bec333</x:t>
        </x:is>
      </x:c>
      <x:c r="C30" s="1" t="inlineStr">
        <x:is>
          <x:t>510156</x:t>
        </x:is>
      </x:c>
      <x:c r="D30" s="1" t="inlineStr">
        <x:is>
          <x:t>510156-01</x:t>
        </x:is>
      </x:c>
      <x:c r="E30" s="1" t="inlineStr">
        <x:is>
          <x:t>Navigation Header</x:t>
        </x:is>
      </x:c>
      <x:c r="F30" s="16" t="inlineStr">
        <x:f xml:space="preserve">HYPERLINK("https://commons.gc.cuny.edu/", "https://commons.gc.cuny.edu/")</x:f>
        <x:is>
          <x:t>https://commons.gc.cuny.edu/</x:t>
        </x:is>
      </x:c>
      <x:c r="G30" s="1" t="inlineStr">
        <x:is>
          <x:t>Manual Web</x:t>
        </x:is>
      </x:c>
      <x:c r="H30" s="1" t="inlineStr">
        <x:is>
          <x:t>Common Components</x:t>
        </x:is>
      </x:c>
      <x:c r="I30" s="1" t="inlineStr">
        <x:is>
          <x:t>customWidgetsSemantics
</x:t>
        </x:is>
      </x:c>
      <x:c r="J30" s="1" t="inlineStr">
        <x:is>
          <x:t>Disclosure
</x:t>
        </x:is>
      </x:c>
      <x:c r="K30" s="1" t="inlineStr">
        <x:is>
          <x:t>Error</x:t>
        </x:is>
      </x:c>
      <x:c r="L30" s="1" t="inlineStr">
        <x:is>
          <x:t>WCAG 2.2</x:t>
        </x:is>
      </x:c>
      <x:c r="M30" s="1" t="inlineStr">
        <x:is>
          <x:t>4.1.2 Name, Role, Value
</x:t>
        </x:is>
      </x:c>
      <x:c r="N30" s="1" t="inlineStr">
        <x:is>
          <x:t>A
</x:t>
        </x:is>
      </x:c>
      <x:c r="O30" s="16" t="inlineStr">
        <x:f xml:space="preserve">HYPERLINK("https://arc.tpgi.com/Account/3d3528ea-14bb-4bb8-bd12-dc806876d951/AuditDashboard/Source/bedfe15b-d200-4e15-a59d-2857e18d2765/JobSession/03c38bf3-e730-4f11-b3c2-41b5def90555/Finding/c397d207-791f-4440-8625-bef8d18e8738", "The disclosure control does not follow the established design pattern")</x:f>
        <x:is>
          <x:t>The disclosure control does not follow the established design pattern</x:t>
        </x:is>
      </x:c>
      <x:c r="P30" s="1" t="inlineStr">
        <x:is>
          <x:t>
The Disclosure widget has the following issues:
The control to reveal the disclosure content is not exposed as a button (fails SC 4.1.2 Name, Role, Value (https://www.w3.org/TR/WCAG/#name-role-value))
The control to reveal the disclosure content does not have the correct states and properties, e.g., aria-expanded (fails SC 4.1.2 Name, Role, Value (https://www.w3.org/TR/WCAG/#name-role-value))
</x:t>
        </x:is>
      </x:c>
      <x:c r="Q30" s="1" t="inlineStr">
        <x:is>
          <x:t>
Ensure there is a button role either by making the control a &lt;button&gt; element or adding role="button" to the element
Add the aria-expanded attribute to the button. When content is expanded, aria-expanded="true", when it is collapsed, aria-expanded="false"
</x:t>
        </x:is>
      </x:c>
      <x:c r="R30" s="1" t="inlineStr">
        <x:is>
          <x:t>Disclosure (Show/Hide) Design Pattern (https://www.w3.org/WAI/ARIA/apg/patterns/disclosure/)
Disclosure Widgets (https://adrianroselli.com/2020/05/disclosure-widgets.html)
</x:t>
        </x:is>
      </x:c>
      <x:c r="S30" s="1" t="inlineStr">
        <x:is>
          <x:t>/html/body/div/div[3]/div[4]/div/ul/li[3]/a</x:t>
        </x:is>
      </x:c>
      <x:c r="T30" s="1" t="inlineStr">
        <x:is>
          <x:t>
The "Log in" control is marked up as a menu item but it should be a disclosure. </x:t>
        </x:is>
      </x:c>
      <x:c r="U30" s="1" t="inlineStr">
        <x:is>
          <x:t>&lt;a class="ab-item" role="menuitem" href="https://commons.gc.cuny.edu/wp-login.php?redirect_to=https%3A%2F%2Fcommons.gc.cuny.edu%2F"&gt;Log In&lt;/a&gt;
</x:t>
        </x:is>
      </x:c>
      <x:c r="V30" s="1" t="inlineStr">
        <x:is>
          <x:t>New</x:t>
        </x:is>
      </x:c>
      <x:c r="W30" s="1" t="inlineStr">
        <x:is>
          <x:t>Keyboard Users
Screen Reader Users
</x:t>
        </x:is>
      </x:c>
      <x:c r="X30" s="1" t="inlineStr">
        <x:is>
          <x:t>High</x:t>
        </x:is>
      </x:c>
      <x:c r="Y30" s="1" t="inlineStr">
        <x:is>
          <x:t>Average</x:t>
        </x:is>
      </x:c>
      <x:c r="Z30" s="1" t="inlineStr">
        <x:is>
          <x:t>2</x:t>
        </x:is>
      </x:c>
      <x:c r="AA30" s="1" t="inlineStr">
        <x:is>
          <x:t/>
        </x:is>
      </x:c>
      <x:c r="AB30" s="1" t="inlineStr">
        <x:is>
          <x:t>Not applicable</x:t>
        </x:is>
      </x:c>
      <x:c r="AC30" s="1" t="inlineStr">
        <x:is>
          <x:t>Desktop</x:t>
        </x:is>
      </x:c>
      <x:c r="AD30" s="1" t="inlineStr">
        <x:is>
          <x:t>06/05/2026 12:45:20</x:t>
        </x:is>
      </x:c>
    </x:row>
    <x:row r="31" ht="60" customHeight="1">
      <x:c r="A31" s="1" t="inlineStr">
        <x:is>
          <x:t>c397d207-791f-4440-8625-bef8d18e8738</x:t>
        </x:is>
      </x:c>
      <x:c r="B31" s="1" t="inlineStr">
        <x:is>
          <x:t>3a745623-ffff-4a85-b81d-b4488690d886</x:t>
        </x:is>
      </x:c>
      <x:c r="C31" s="1" t="inlineStr">
        <x:is>
          <x:t>510156</x:t>
        </x:is>
      </x:c>
      <x:c r="D31" s="1" t="inlineStr">
        <x:is>
          <x:t>510156-02</x:t>
        </x:is>
      </x:c>
      <x:c r="E31" s="1" t="inlineStr">
        <x:is>
          <x:t>Navigation Header- Search</x:t>
        </x:is>
      </x:c>
      <x:c r="F31" s="16" t="inlineStr">
        <x:f xml:space="preserve">HYPERLINK("https://commons.gc.cuny.edu/", "https://commons.gc.cuny.edu/")</x:f>
        <x:is>
          <x:t>https://commons.gc.cuny.edu/</x:t>
        </x:is>
      </x:c>
      <x:c r="G31" s="1" t="inlineStr">
        <x:is>
          <x:t>Manual Web</x:t>
        </x:is>
      </x:c>
      <x:c r="H31" s="1" t="inlineStr">
        <x:is>
          <x:t>Common Components</x:t>
        </x:is>
      </x:c>
      <x:c r="I31" s="1" t="inlineStr">
        <x:is>
          <x:t>customWidgetsSemantics
</x:t>
        </x:is>
      </x:c>
      <x:c r="J31" s="1" t="inlineStr">
        <x:is>
          <x:t>Disclosure
</x:t>
        </x:is>
      </x:c>
      <x:c r="K31" s="1" t="inlineStr">
        <x:is>
          <x:t>Error</x:t>
        </x:is>
      </x:c>
      <x:c r="L31" s="1" t="inlineStr">
        <x:is>
          <x:t>WCAG 2.2</x:t>
        </x:is>
      </x:c>
      <x:c r="M31" s="1" t="inlineStr">
        <x:is>
          <x:t>4.1.2 Name, Role, Value
</x:t>
        </x:is>
      </x:c>
      <x:c r="N31" s="1" t="inlineStr">
        <x:is>
          <x:t>A
</x:t>
        </x:is>
      </x:c>
      <x:c r="O31" s="16" t="inlineStr">
        <x:f xml:space="preserve">HYPERLINK("https://arc.tpgi.com/Account/3d3528ea-14bb-4bb8-bd12-dc806876d951/AuditDashboard/Source/bedfe15b-d200-4e15-a59d-2857e18d2765/JobSession/03c38bf3-e730-4f11-b3c2-41b5def90555/Finding/c397d207-791f-4440-8625-bef8d18e8738", "The disclosure control does not follow the established design pattern")</x:f>
        <x:is>
          <x:t>The disclosure control does not follow the established design pattern</x:t>
        </x:is>
      </x:c>
      <x:c r="P31" s="1" t="inlineStr">
        <x:is>
          <x:t>
The Disclosure widget has the following issues:
The control to reveal the disclosure content is not exposed as a button (fails SC 4.1.2 Name, Role, Value (https://www.w3.org/TR/WCAG/#name-role-value))
The control to reveal the disclosure content does not have the correct states and properties, e.g., aria-expanded (fails SC 4.1.2 Name, Role, Value (https://www.w3.org/TR/WCAG/#name-role-value))
</x:t>
        </x:is>
      </x:c>
      <x:c r="Q31" s="1" t="inlineStr">
        <x:is>
          <x:t>
Ensure there is a button role either by making the control a &lt;button&gt; element or adding role="button" to the element
Add the aria-expanded attribute to the button. When content is expanded, aria-expanded="true", when it is collapsed, aria-expanded="false"
</x:t>
        </x:is>
      </x:c>
      <x:c r="R31" s="1" t="inlineStr">
        <x:is>
          <x:t>Disclosure (Show/Hide) Design Pattern (https://www.w3.org/WAI/ARIA/apg/patterns/disclosure/)
Disclosure Widgets (https://adrianroselli.com/2020/05/disclosure-widgets.html)
</x:t>
        </x:is>
      </x:c>
      <x:c r="S31" s="1" t="inlineStr">
        <x:is>
          <x:t>/html/body/div[1]/div[1]/div/nav/button[2]</x:t>
        </x:is>
      </x:c>
      <x:c r="T31" s="1" t="inlineStr">
        <x:is>
          <x:t>
The aria-expanded attribute is missing from the search button. </x:t>
        </x:is>
      </x:c>
      <x:c r="U31" s="1" t="inlineStr">
        <x:is>
          <x:t>&lt;button id="search-toggle" class="nav-search"&gt;&lt;img width="22" height="22" src="https://commons.gc.cuny.edu/wp-content/themes/bp-nelo/assets/img/search-icon.svg" alt="Search"&gt;&lt;/button&gt;
</x:t>
        </x:is>
      </x:c>
      <x:c r="V31" s="1" t="inlineStr">
        <x:is>
          <x:t>New</x:t>
        </x:is>
      </x:c>
      <x:c r="W31" s="1" t="inlineStr">
        <x:is>
          <x:t>Keyboard Users
Screen Reader Users
</x:t>
        </x:is>
      </x:c>
      <x:c r="X31" s="1" t="inlineStr">
        <x:is>
          <x:t>High</x:t>
        </x:is>
      </x:c>
      <x:c r="Y31" s="1" t="inlineStr">
        <x:is>
          <x:t>Average</x:t>
        </x:is>
      </x:c>
      <x:c r="Z31" s="1" t="inlineStr">
        <x:is>
          <x:t>2</x:t>
        </x:is>
      </x:c>
      <x:c r="AA31" s="1" t="inlineStr">
        <x:is>
          <x:t/>
        </x:is>
      </x:c>
      <x:c r="AB31" s="1" t="inlineStr">
        <x:is>
          <x:t>Not applicable</x:t>
        </x:is>
      </x:c>
      <x:c r="AC31" s="1" t="inlineStr">
        <x:is>
          <x:t>Desktop</x:t>
        </x:is>
      </x:c>
      <x:c r="AD31" s="1" t="inlineStr">
        <x:is>
          <x:t>06/05/2026 12:45:20</x:t>
        </x:is>
      </x:c>
    </x:row>
    <x:row r="32" ht="60" customHeight="1">
      <x:c r="A32" s="1" t="inlineStr">
        <x:is>
          <x:t>c397d207-791f-4440-8625-bef8d18e8738</x:t>
        </x:is>
      </x:c>
      <x:c r="B32" s="1" t="inlineStr">
        <x:is>
          <x:t>ab25162e-505c-4216-ab48-1be3041a7e70</x:t>
        </x:is>
      </x:c>
      <x:c r="C32" s="1" t="inlineStr">
        <x:is>
          <x:t>510156</x:t>
        </x:is>
      </x:c>
      <x:c r="D32" s="1" t="inlineStr">
        <x:is>
          <x:t>510156-03</x:t>
        </x:is>
      </x:c>
      <x:c r="E32" s="1" t="inlineStr">
        <x:is>
          <x:t>Header Navigation- Profile Menu</x:t>
        </x:is>
      </x:c>
      <x:c r="F32" s="16" t="inlineStr">
        <x:f xml:space="preserve">HYPERLINK("https://commons.gc.cuny.edu/", "https://commons.gc.cuny.edu/")</x:f>
        <x:is>
          <x:t>https://commons.gc.cuny.edu/</x:t>
        </x:is>
      </x:c>
      <x:c r="G32" s="1" t="inlineStr">
        <x:is>
          <x:t>Manual Web</x:t>
        </x:is>
      </x:c>
      <x:c r="H32" s="1" t="inlineStr">
        <x:is>
          <x:t>Common Components</x:t>
        </x:is>
      </x:c>
      <x:c r="I32" s="1" t="inlineStr">
        <x:is>
          <x:t>customWidgetsSemantics
</x:t>
        </x:is>
      </x:c>
      <x:c r="J32" s="1" t="inlineStr">
        <x:is>
          <x:t>Disclosure
</x:t>
        </x:is>
      </x:c>
      <x:c r="K32" s="1" t="inlineStr">
        <x:is>
          <x:t>Error</x:t>
        </x:is>
      </x:c>
      <x:c r="L32" s="1" t="inlineStr">
        <x:is>
          <x:t>WCAG 2.2</x:t>
        </x:is>
      </x:c>
      <x:c r="M32" s="1" t="inlineStr">
        <x:is>
          <x:t>4.1.2 Name, Role, Value
</x:t>
        </x:is>
      </x:c>
      <x:c r="N32" s="1" t="inlineStr">
        <x:is>
          <x:t>A
</x:t>
        </x:is>
      </x:c>
      <x:c r="O32" s="16" t="inlineStr">
        <x:f xml:space="preserve">HYPERLINK("https://arc.tpgi.com/Account/3d3528ea-14bb-4bb8-bd12-dc806876d951/AuditDashboard/Source/bedfe15b-d200-4e15-a59d-2857e18d2765/JobSession/03c38bf3-e730-4f11-b3c2-41b5def90555/Finding/c397d207-791f-4440-8625-bef8d18e8738", "The disclosure control does not follow the established design pattern")</x:f>
        <x:is>
          <x:t>The disclosure control does not follow the established design pattern</x:t>
        </x:is>
      </x:c>
      <x:c r="P32" s="1" t="inlineStr">
        <x:is>
          <x:t>
The Disclosure widget has the following issues:
The control to reveal the disclosure content is not exposed as a button (fails SC 4.1.2 Name, Role, Value (https://www.w3.org/TR/WCAG/#name-role-value))
The control to reveal the disclosure content does not have the correct states and properties, e.g., aria-expanded (fails SC 4.1.2 Name, Role, Value (https://www.w3.org/TR/WCAG/#name-role-value))
</x:t>
        </x:is>
      </x:c>
      <x:c r="Q32" s="1" t="inlineStr">
        <x:is>
          <x:t>
Ensure there is a button role either by making the control a &lt;button&gt; element or adding role="button" to the element
Add the aria-expanded attribute to the button. When content is expanded, aria-expanded="true", when it is collapsed, aria-expanded="false"
</x:t>
        </x:is>
      </x:c>
      <x:c r="R32" s="1" t="inlineStr">
        <x:is>
          <x:t>Disclosure (Show/Hide) Design Pattern (https://www.w3.org/WAI/ARIA/apg/patterns/disclosure/)
Disclosure Widgets (https://adrianroselli.com/2020/05/disclosure-widgets.html)
</x:t>
        </x:is>
      </x:c>
      <x:c r="S32" s="1" t="inlineStr">
        <x:is>
          <x:t>/html/body/div/div[3]/div[5]/div/ul/li[4]/a</x:t>
        </x:is>
      </x:c>
      <x:c r="T32" s="1" t="inlineStr">
        <x:is>
          <x:t>
The commons control is marked up as as menuitem instead of as a disclosure.</x:t>
        </x:is>
      </x:c>
      <x:c r="U32" s="1" t="inlineStr">
        <x:is>
          <x:t>&lt;a class="ab-item has-avatar" role="menuitem" aria-expanded="false" href="https://commons.gc.cuny.edu/members/rborrelli/" style="background-image: url("https://s3.amazonaws.com/files.commons.gc.cuny.edu/wp-content/blogs.dir/1/files/avatars/68719/1779213023-bpthumb.jpg");"&gt;&lt;span id="ab-pending-count" class="count pending-count alert"&gt;4&lt;/span&gt;&lt;span class="screen-reader-text"&gt;My Commons&lt;/span&gt;&lt;img alt="" src="https://s3.amazonaws.com/files.commons.gc.cuny.edu/wp-content/blogs.dir/1/files/avatars/68719/1779213023-bpthumb.jpg" srcset="https://s3.amazonaws.com/files.commons.gc.cuny.edu/wp-content/blogs.dir/1/files/avatars/68719/1779213023-bpfull.jpg 2x" class="avatar avatar-26 photo" height="26" width="26" loading="lazy" decoding="async"&gt;&lt;span class="wp-admin-bar-arrow" aria-hidden="true"&gt;&lt;/span&gt;&lt;/a&gt;
</x:t>
        </x:is>
      </x:c>
      <x:c r="V32" s="1" t="inlineStr">
        <x:is>
          <x:t>New</x:t>
        </x:is>
      </x:c>
      <x:c r="W32" s="1" t="inlineStr">
        <x:is>
          <x:t>Keyboard Users
Screen Reader Users
</x:t>
        </x:is>
      </x:c>
      <x:c r="X32" s="1" t="inlineStr">
        <x:is>
          <x:t>High</x:t>
        </x:is>
      </x:c>
      <x:c r="Y32" s="1" t="inlineStr">
        <x:is>
          <x:t>Average</x:t>
        </x:is>
      </x:c>
      <x:c r="Z32" s="1" t="inlineStr">
        <x:is>
          <x:t>2</x:t>
        </x:is>
      </x:c>
      <x:c r="AA32" s="1" t="inlineStr">
        <x:is>
          <x:t/>
        </x:is>
      </x:c>
      <x:c r="AB32" s="1" t="inlineStr">
        <x:is>
          <x:t>Not applicable</x:t>
        </x:is>
      </x:c>
      <x:c r="AC32" s="1" t="inlineStr">
        <x:is>
          <x:t>Desktop</x:t>
        </x:is>
      </x:c>
      <x:c r="AD32" s="1" t="inlineStr">
        <x:is>
          <x:t>06/05/2026 12:45:20</x:t>
        </x:is>
      </x:c>
    </x:row>
    <x:row r="33" ht="60" customHeight="1">
      <x:c r="A33" s="1" t="inlineStr">
        <x:is>
          <x:t>c397d207-791f-4440-8625-bef8d18e8738</x:t>
        </x:is>
      </x:c>
      <x:c r="B33" s="1" t="inlineStr">
        <x:is>
          <x:t>4c4f2ebe-7517-49cc-b9a6-f11946c4bb90</x:t>
        </x:is>
      </x:c>
      <x:c r="C33" s="1" t="inlineStr">
        <x:is>
          <x:t>510156</x:t>
        </x:is>
      </x:c>
      <x:c r="D33" s="1" t="inlineStr">
        <x:is>
          <x:t>510156-04</x:t>
        </x:is>
      </x:c>
      <x:c r="E33" s="1" t="inlineStr">
        <x:is>
          <x:t>Header Navigation- Site</x:t>
        </x:is>
      </x:c>
      <x:c r="F33" s="16" t="inlineStr">
        <x:f xml:space="preserve">HYPERLINK("https://commons.gc.cuny.edu/sites/?scope=my-sites", "https://commons.gc.cuny.edu/sites/?scope=my-sites")</x:f>
        <x:is>
          <x:t>https://commons.gc.cuny.edu/sites/?scope=my-sites</x:t>
        </x:is>
      </x:c>
      <x:c r="G33" s="1" t="inlineStr">
        <x:is>
          <x:t>Manual Web</x:t>
        </x:is>
      </x:c>
      <x:c r="H33" s="1" t="inlineStr">
        <x:is>
          <x:t>Common Components</x:t>
        </x:is>
      </x:c>
      <x:c r="I33" s="1" t="inlineStr">
        <x:is>
          <x:t>customWidgetsSemantics
</x:t>
        </x:is>
      </x:c>
      <x:c r="J33" s="1" t="inlineStr">
        <x:is>
          <x:t>Disclosure
</x:t>
        </x:is>
      </x:c>
      <x:c r="K33" s="1" t="inlineStr">
        <x:is>
          <x:t>Error</x:t>
        </x:is>
      </x:c>
      <x:c r="L33" s="1" t="inlineStr">
        <x:is>
          <x:t>WCAG 2.2</x:t>
        </x:is>
      </x:c>
      <x:c r="M33" s="1" t="inlineStr">
        <x:is>
          <x:t>4.1.2 Name, Role, Value
</x:t>
        </x:is>
      </x:c>
      <x:c r="N33" s="1" t="inlineStr">
        <x:is>
          <x:t>A
</x:t>
        </x:is>
      </x:c>
      <x:c r="O33" s="16" t="inlineStr">
        <x:f xml:space="preserve">HYPERLINK("https://arc.tpgi.com/Account/3d3528ea-14bb-4bb8-bd12-dc806876d951/AuditDashboard/Source/bedfe15b-d200-4e15-a59d-2857e18d2765/JobSession/03c38bf3-e730-4f11-b3c2-41b5def90555/Finding/c397d207-791f-4440-8625-bef8d18e8738", "The disclosure control does not follow the established design pattern")</x:f>
        <x:is>
          <x:t>The disclosure control does not follow the established design pattern</x:t>
        </x:is>
      </x:c>
      <x:c r="P33" s="1" t="inlineStr">
        <x:is>
          <x:t>
The Disclosure widget has the following issues:
The control to reveal the disclosure content is not exposed as a button (fails SC 4.1.2 Name, Role, Value (https://www.w3.org/TR/WCAG/#name-role-value))
The control to reveal the disclosure content does not have the correct states and properties, e.g., aria-expanded (fails SC 4.1.2 Name, Role, Value (https://www.w3.org/TR/WCAG/#name-role-value))
</x:t>
        </x:is>
      </x:c>
      <x:c r="Q33" s="1" t="inlineStr">
        <x:is>
          <x:t>
Ensure there is a button role either by making the control a &lt;button&gt; element or adding role="button" to the element
Add the aria-expanded attribute to the button. When content is expanded, aria-expanded="true", when it is collapsed, aria-expanded="false"
</x:t>
        </x:is>
      </x:c>
      <x:c r="R33" s="1" t="inlineStr">
        <x:is>
          <x:t>Disclosure (Show/Hide) Design Pattern (https://www.w3.org/WAI/ARIA/apg/patterns/disclosure/)
Disclosure Widgets (https://adrianroselli.com/2020/05/disclosure-widgets.html)
</x:t>
        </x:is>
      </x:c>
      <x:c r="S33" s="1" t="inlineStr">
        <x:is>
          <x:t>/html/body/div/div[3]/div[5]/div/ul/li[2]/a</x:t>
        </x:is>
      </x:c>
      <x:c r="T33" s="1" t="inlineStr">
        <x:is>
          <x:t>
The my sites control is marked up as as menuitem instead of as a disclosure.</x:t>
        </x:is>
      </x:c>
      <x:c r="U33" s="1" t="inlineStr">
        <x:is>
          <x:t>&lt;a class="ab-item" role="menuitem" aria-expanded="false" href="https://commons.gc.cuny.edu/sites/?scope=my-sites"&gt;My Sites&lt;span class="wp-admin-bar-arrow" aria-hidden="true"&gt;&lt;/span&gt;&lt;/a&gt;
</x:t>
        </x:is>
      </x:c>
      <x:c r="V33" s="1" t="inlineStr">
        <x:is>
          <x:t>New</x:t>
        </x:is>
      </x:c>
      <x:c r="W33" s="1" t="inlineStr">
        <x:is>
          <x:t>Keyboard Users
Screen Reader Users
</x:t>
        </x:is>
      </x:c>
      <x:c r="X33" s="1" t="inlineStr">
        <x:is>
          <x:t>High</x:t>
        </x:is>
      </x:c>
      <x:c r="Y33" s="1" t="inlineStr">
        <x:is>
          <x:t>Average</x:t>
        </x:is>
      </x:c>
      <x:c r="Z33" s="1" t="inlineStr">
        <x:is>
          <x:t>2</x:t>
        </x:is>
      </x:c>
      <x:c r="AA33" s="1" t="inlineStr">
        <x:is>
          <x:t/>
        </x:is>
      </x:c>
      <x:c r="AB33" s="1" t="inlineStr">
        <x:is>
          <x:t>Not applicable</x:t>
        </x:is>
      </x:c>
      <x:c r="AC33" s="1" t="inlineStr">
        <x:is>
          <x:t>Desktop</x:t>
        </x:is>
      </x:c>
      <x:c r="AD33" s="1" t="inlineStr">
        <x:is>
          <x:t>06/05/2026 12:45:20</x:t>
        </x:is>
      </x:c>
    </x:row>
    <x:row r="34" ht="60" customHeight="1">
      <x:c r="A34" s="1" t="inlineStr">
        <x:is>
          <x:t>c397d207-791f-4440-8625-bef8d18e8738</x:t>
        </x:is>
      </x:c>
      <x:c r="B34" s="1" t="inlineStr">
        <x:is>
          <x:t>57aed573-8099-440c-83ec-f197528dc6cb</x:t>
        </x:is>
      </x:c>
      <x:c r="C34" s="1" t="inlineStr">
        <x:is>
          <x:t>510156</x:t>
        </x:is>
      </x:c>
      <x:c r="D34" s="1" t="inlineStr">
        <x:is>
          <x:t>510156-05</x:t>
        </x:is>
      </x:c>
      <x:c r="E34" s="1" t="inlineStr">
        <x:is>
          <x:t>Account Details</x:t>
        </x:is>
      </x:c>
      <x:c r="F34" s="16" t="inlineStr">
        <x:f xml:space="preserve">HYPERLINK("https://commons.gc.cuny.edu/register/", "https://commons.gc.cuny.edu/register/")</x:f>
        <x:is>
          <x:t>https://commons.gc.cuny.edu/register/</x:t>
        </x:is>
      </x:c>
      <x:c r="G34" s="1" t="inlineStr">
        <x:is>
          <x:t>Manual Web</x:t>
        </x:is>
      </x:c>
      <x:c r="H34" s="1" t="inlineStr">
        <x:is>
          <x:t>Registration</x:t>
        </x:is>
      </x:c>
      <x:c r="I34" s="1" t="inlineStr">
        <x:is>
          <x:t>customWidgetsSemantics
</x:t>
        </x:is>
      </x:c>
      <x:c r="J34" s="1" t="inlineStr">
        <x:is>
          <x:t>Disclosure
</x:t>
        </x:is>
      </x:c>
      <x:c r="K34" s="1" t="inlineStr">
        <x:is>
          <x:t>Error</x:t>
        </x:is>
      </x:c>
      <x:c r="L34" s="1" t="inlineStr">
        <x:is>
          <x:t>WCAG 2.2</x:t>
        </x:is>
      </x:c>
      <x:c r="M34" s="1" t="inlineStr">
        <x:is>
          <x:t>4.1.2 Name, Role, Value
</x:t>
        </x:is>
      </x:c>
      <x:c r="N34" s="1" t="inlineStr">
        <x:is>
          <x:t>A
</x:t>
        </x:is>
      </x:c>
      <x:c r="O34" s="16" t="inlineStr">
        <x:f xml:space="preserve">HYPERLINK("https://arc.tpgi.com/Account/3d3528ea-14bb-4bb8-bd12-dc806876d951/AuditDashboard/Source/bedfe15b-d200-4e15-a59d-2857e18d2765/JobSession/03c38bf3-e730-4f11-b3c2-41b5def90555/Finding/c397d207-791f-4440-8625-bef8d18e8738", "The disclosure control does not follow the established design pattern")</x:f>
        <x:is>
          <x:t>The disclosure control does not follow the established design pattern</x:t>
        </x:is>
      </x:c>
      <x:c r="P34" s="1" t="inlineStr">
        <x:is>
          <x:t>
The Disclosure widget has the following issues:
The control to reveal the disclosure content is not exposed as a button (fails SC 4.1.2 Name, Role, Value (https://www.w3.org/TR/WCAG/#name-role-value))
The control to reveal the disclosure content does not have the correct states and properties, e.g., aria-expanded (fails SC 4.1.2 Name, Role, Value (https://www.w3.org/TR/WCAG/#name-role-value))
</x:t>
        </x:is>
      </x:c>
      <x:c r="Q34" s="1" t="inlineStr">
        <x:is>
          <x:t>
Ensure there is a button role either by making the control a &lt;button&gt; element or adding role="button" to the element
Add the aria-expanded attribute to the button. When content is expanded, aria-expanded="true", when it is collapsed, aria-expanded="false"
</x:t>
        </x:is>
      </x:c>
      <x:c r="R34" s="1" t="inlineStr">
        <x:is>
          <x:t>Disclosure (Show/Hide) Design Pattern (https://www.w3.org/WAI/ARIA/apg/patterns/disclosure/)
Disclosure Widgets (https://adrianroselli.com/2020/05/disclosure-widgets.html)
</x:t>
        </x:is>
      </x:c>
      <x:c r="S34" s="1" t="inlineStr">
        <x:is>
          <x:t>/html/body/div[1]/div[2]/div/div/form/div[2]/div[1]/a[1]</x:t>
        </x:is>
      </x:c>
      <x:c r="T34" s="1" t="inlineStr">
        <x:is>
          <x:t>
The expand/collapse attribute is lacking from the tooltip controls. </x:t>
        </x:is>
      </x:c>
      <x:c r="U34" s="1" t="inlineStr">
        <x:is>
          <x:t>&lt;a class="tooltip-anchor" href="#signup_username"&gt;
 &lt;span class="screen-reader-text"&gt;More information on the username field.&lt;/span&gt;
 &lt;svg&gt;&lt;use href="#tooltip-anchor-svg"&gt;&lt;/use&gt;&lt;/svg&gt;
 &lt;/a&gt;
</x:t>
        </x:is>
      </x:c>
      <x:c r="V34" s="1" t="inlineStr">
        <x:is>
          <x:t>New</x:t>
        </x:is>
      </x:c>
      <x:c r="W34" s="1" t="inlineStr">
        <x:is>
          <x:t>Keyboard Users
Screen Reader Users
</x:t>
        </x:is>
      </x:c>
      <x:c r="X34" s="1" t="inlineStr">
        <x:is>
          <x:t>High</x:t>
        </x:is>
      </x:c>
      <x:c r="Y34" s="1" t="inlineStr">
        <x:is>
          <x:t>Average</x:t>
        </x:is>
      </x:c>
      <x:c r="Z34" s="1" t="inlineStr">
        <x:is>
          <x:t>2</x:t>
        </x:is>
      </x:c>
      <x:c r="AA34" s="1" t="inlineStr">
        <x:is>
          <x:t/>
        </x:is>
      </x:c>
      <x:c r="AB34" s="1" t="inlineStr">
        <x:is>
          <x:t>Not applicable</x:t>
        </x:is>
      </x:c>
      <x:c r="AC34" s="1" t="inlineStr">
        <x:is>
          <x:t>Desktop</x:t>
        </x:is>
      </x:c>
      <x:c r="AD34" s="1" t="inlineStr">
        <x:is>
          <x:t>06/05/2026 12:45:20</x:t>
        </x:is>
      </x:c>
    </x:row>
    <x:row r="35" ht="60" customHeight="1">
      <x:c r="A35" s="1" t="inlineStr">
        <x:is>
          <x:t>c397d207-791f-4440-8625-bef8d18e8738</x:t>
        </x:is>
      </x:c>
      <x:c r="B35" s="1" t="inlineStr">
        <x:is>
          <x:t>39288a99-56fe-4f4c-b743-13a164b5250e</x:t>
        </x:is>
      </x:c>
      <x:c r="C35" s="1" t="inlineStr">
        <x:is>
          <x:t>510156</x:t>
        </x:is>
      </x:c>
      <x:c r="D35" s="1" t="inlineStr">
        <x:is>
          <x:t>510156-06</x:t>
        </x:is>
      </x:c>
      <x:c r="E35" s="1" t="inlineStr">
        <x:is>
          <x:t>Profile Details</x:t>
        </x:is>
      </x:c>
      <x:c r="F35" s="16" t="inlineStr">
        <x:f xml:space="preserve">HYPERLINK("https://commons.gc.cuny.edu/register/", "https://commons.gc.cuny.edu/register/")</x:f>
        <x:is>
          <x:t>https://commons.gc.cuny.edu/register/</x:t>
        </x:is>
      </x:c>
      <x:c r="G35" s="1" t="inlineStr">
        <x:is>
          <x:t>Manual Web</x:t>
        </x:is>
      </x:c>
      <x:c r="H35" s="1" t="inlineStr">
        <x:is>
          <x:t>Registration</x:t>
        </x:is>
      </x:c>
      <x:c r="I35" s="1" t="inlineStr">
        <x:is>
          <x:t>customWidgetsSemantics
</x:t>
        </x:is>
      </x:c>
      <x:c r="J35" s="1" t="inlineStr">
        <x:is>
          <x:t>Disclosure
</x:t>
        </x:is>
      </x:c>
      <x:c r="K35" s="1" t="inlineStr">
        <x:is>
          <x:t>Error</x:t>
        </x:is>
      </x:c>
      <x:c r="L35" s="1" t="inlineStr">
        <x:is>
          <x:t>WCAG 2.2</x:t>
        </x:is>
      </x:c>
      <x:c r="M35" s="1" t="inlineStr">
        <x:is>
          <x:t>4.1.2 Name, Role, Value
</x:t>
        </x:is>
      </x:c>
      <x:c r="N35" s="1" t="inlineStr">
        <x:is>
          <x:t>A
</x:t>
        </x:is>
      </x:c>
      <x:c r="O35" s="16" t="inlineStr">
        <x:f xml:space="preserve">HYPERLINK("https://arc.tpgi.com/Account/3d3528ea-14bb-4bb8-bd12-dc806876d951/AuditDashboard/Source/bedfe15b-d200-4e15-a59d-2857e18d2765/JobSession/03c38bf3-e730-4f11-b3c2-41b5def90555/Finding/c397d207-791f-4440-8625-bef8d18e8738", "The disclosure control does not follow the established design pattern")</x:f>
        <x:is>
          <x:t>The disclosure control does not follow the established design pattern</x:t>
        </x:is>
      </x:c>
      <x:c r="P35" s="1" t="inlineStr">
        <x:is>
          <x:t>
The Disclosure widget has the following issues:
The control to reveal the disclosure content is not exposed as a button (fails SC 4.1.2 Name, Role, Value (https://www.w3.org/TR/WCAG/#name-role-value))
The control to reveal the disclosure content does not have the correct states and properties, e.g., aria-expanded (fails SC 4.1.2 Name, Role, Value (https://www.w3.org/TR/WCAG/#name-role-value))
</x:t>
        </x:is>
      </x:c>
      <x:c r="Q35" s="1" t="inlineStr">
        <x:is>
          <x:t>
Ensure there is a button role either by making the control a &lt;button&gt; element or adding role="button" to the element
Add the aria-expanded attribute to the button. When content is expanded, aria-expanded="true", when it is collapsed, aria-expanded="false"
</x:t>
        </x:is>
      </x:c>
      <x:c r="R35" s="1" t="inlineStr">
        <x:is>
          <x:t>Disclosure (Show/Hide) Design Pattern (https://www.w3.org/WAI/ARIA/apg/patterns/disclosure/)
Disclosure Widgets (https://adrianroselli.com/2020/05/disclosure-widgets.html)
</x:t>
        </x:is>
      </x:c>
      <x:c r="S35" s="1" t="inlineStr">
        <x:is>
          <x:t>/html/body/div[1]/div[2]/div/div/form/div[2]/div[3]/div[3]/a</x:t>
        </x:is>
      </x:c>
      <x:c r="T35" s="1" t="inlineStr">
        <x:is>
          <x:t>
The aria-expanded attribute is lacking from the tooltip controls. </x:t>
        </x:is>
      </x:c>
      <x:c r="U35" s="1" t="inlineStr">
        <x:is>
          <x:t>&lt;a class="tooltip-anchor" href="#field_332"&gt;
 &lt;span class="screen-reader-text"&gt;More information on the One-Line Bio field.&lt;/span&gt;
 &lt;svg&gt;&lt;use href="#tooltip-anchor-svg"&gt;&lt;/use&gt;&lt;/svg&gt;
 &lt;/a&gt;
</x:t>
        </x:is>
      </x:c>
      <x:c r="V35" s="1" t="inlineStr">
        <x:is>
          <x:t>New</x:t>
        </x:is>
      </x:c>
      <x:c r="W35" s="1" t="inlineStr">
        <x:is>
          <x:t>Keyboard Users
Screen Reader Users
</x:t>
        </x:is>
      </x:c>
      <x:c r="X35" s="1" t="inlineStr">
        <x:is>
          <x:t>High</x:t>
        </x:is>
      </x:c>
      <x:c r="Y35" s="1" t="inlineStr">
        <x:is>
          <x:t>Average</x:t>
        </x:is>
      </x:c>
      <x:c r="Z35" s="1" t="inlineStr">
        <x:is>
          <x:t>2</x:t>
        </x:is>
      </x:c>
      <x:c r="AA35" s="1" t="inlineStr">
        <x:is>
          <x:t/>
        </x:is>
      </x:c>
      <x:c r="AB35" s="1" t="inlineStr">
        <x:is>
          <x:t>Not applicable</x:t>
        </x:is>
      </x:c>
      <x:c r="AC35" s="1" t="inlineStr">
        <x:is>
          <x:t>Desktop</x:t>
        </x:is>
      </x:c>
      <x:c r="AD35" s="1" t="inlineStr">
        <x:is>
          <x:t>06/05/2026 12:45:20</x:t>
        </x:is>
      </x:c>
    </x:row>
    <x:row r="36" ht="60" customHeight="1">
      <x:c r="A36" s="1" t="inlineStr">
        <x:is>
          <x:t>662b41c4-de0c-432d-8c4d-e9c602d57209</x:t>
        </x:is>
      </x:c>
      <x:c r="B36" s="1" t="inlineStr">
        <x:is>
          <x:t>fb64ffd4-df95-4b16-9057-248d48eddac9</x:t>
        </x:is>
      </x:c>
      <x:c r="C36" s="1" t="inlineStr">
        <x:is>
          <x:t>510157</x:t>
        </x:is>
      </x:c>
      <x:c r="D36" s="1" t="inlineStr">
        <x:is>
          <x:t>510157-01</x:t>
        </x:is>
      </x:c>
      <x:c r="E36" s="1" t="inlineStr">
        <x:is>
          <x:t>Navigation Header</x:t>
        </x:is>
      </x:c>
      <x:c r="F36" s="16" t="inlineStr">
        <x:f xml:space="preserve">HYPERLINK("https://commons.gc.cuny.edu/", "https://commons.gc.cuny.edu/")</x:f>
        <x:is>
          <x:t>https://commons.gc.cuny.edu/</x:t>
        </x:is>
      </x:c>
      <x:c r="G36" s="1" t="inlineStr">
        <x:is>
          <x:t>Manual Web</x:t>
        </x:is>
      </x:c>
      <x:c r="H36" s="1" t="inlineStr">
        <x:is>
          <x:t>Common Components</x:t>
        </x:is>
      </x:c>
      <x:c r="I36" s="1" t="inlineStr">
        <x:is>
          <x:t>focus
</x:t>
        </x:is>
      </x:c>
      <x:c r="J36" s="1" t="inlineStr">
        <x:is>
          <x:t>Focus order and management
</x:t>
        </x:is>
      </x:c>
      <x:c r="K36" s="1" t="inlineStr">
        <x:is>
          <x:t>Error</x:t>
        </x:is>
      </x:c>
      <x:c r="L36" s="1" t="inlineStr">
        <x:is>
          <x:t>WCAG 2.2</x:t>
        </x:is>
      </x:c>
      <x:c r="M36" s="1" t="inlineStr">
        <x:is>
          <x:t>2.4.3 Focus Order
</x:t>
        </x:is>
      </x:c>
      <x:c r="N36" s="1" t="inlineStr">
        <x:is>
          <x:t>A
</x:t>
        </x:is>
      </x:c>
      <x:c r="O36" s="16" t="inlineStr">
        <x:f xml:space="preserve">HYPERLINK("https://arc.tpgi.com/Account/3d3528ea-14bb-4bb8-bd12-dc806876d951/AuditDashboard/Source/bedfe15b-d200-4e15-a59d-2857e18d2765/JobSession/03c38bf3-e730-4f11-b3c2-41b5def90555/Finding/662b41c4-de0c-432d-8c4d-e9c602d57209", "Focus order is not logical")</x:f>
        <x:is>
          <x:t>Focus order is not logical</x:t>
        </x:is>
      </x:c>
      <x:c r="P36" s="1" t="inlineStr">
        <x:is>
          <x:t>
The order in which focusable elements receive focus is not logical. This can make the user interface difficult to navigate and understand.
</x:t>
        </x:is>
      </x:c>
      <x:c r="Q36" s="1" t="inlineStr">
        <x:is>
          <x:t>
Ensure that the order in which elements receive keyboard focus follows a meaningful and logical sequence. Typically, this order should be left to right, and top to bottom (for left-to-right languages such as English). The order does not necessarily have to follow the order implied by the visual layout, as long as it is logical. Nonetheless, the focus order should ideally not "jump" erratically between different parts of the layout, as this will be confusing for sighted keyboard users.
Do not include interactive elements as children of other interactive elements where doing so is prohibited, for example button elements or custom controls with role="button" are not allowed to have interactive descendants
&lt;button&gt;parent button
 &lt;button&gt;child button&lt;/button&gt;
&lt;/button&gt;
Pay attention to source order. Sequencing elements in the code so they follow a logical order helps to provide a logical and meaningful focus order.
Manually check each page by using TAB or SHIFT+TAB to move forward or backward through actionable elements. If the tab sequence is not as expected, take steps to correct this by re-ordering the HTML sequence so that a logical order is achieved.
In the case of dynamic changes (such as custom menus or dialogs that open/close), you will need to ensure that focus is moved correctly to and from the dynamic components (or restricted from the underlying page, such as in dialogs).
In cases where a control disappears after being activated (such as a "Delete" button), ensure focus is moved to a logical point nearby, close enough that it is obvious, including to people using screen magnification software or who may otherwise not see where focus has moved to.
</x:t>
        </x:is>
      </x:c>
      <x:c r="R36" s="1" t="inlineStr">
        <x:is>
          <x:t>Understanding Success Criterion 2.4.3: Focus Order (https://www.w3.org/WAI/WCAG21/Understanding/focus-order.html)
</x:t>
        </x:is>
      </x:c>
      <x:c r="S36" s="1" t="inlineStr">
        <x:is>
          <x:t>/html/body/div/div[3]/div[4]/div</x:t>
        </x:is>
      </x:c>
      <x:c r="T36" s="1" t="inlineStr">
        <x:is>
          <x:t>
The toolbar controls (help, register and log in) appear at the bottom of the page (after the footer) in the focus order. </x:t>
        </x:is>
      </x:c>
      <x:c r="U36" s="1" t="inlineStr">
        <x:is>
          <x:t>&lt;div class="quicklinks" id="wp-toolbar" role="navigation" aria-label="Toolbar"&gt;
 &lt;ul role="menu" id="wp-admin-bar-top-secondary" class="ab-top-secondary ab-top-menu"&gt;&lt;li role="group" id="wp-admin-bar-cac-help"&gt;&lt;a class="ab-item" role="menuitem" href="https://help.commons.gc.cuny.edu"&gt;Help&lt;/a&gt;&lt;/li&gt;&lt;li role="group" id="wp-admin-bar-bp-register"&gt;&lt;a class="ab-item" role="menuitem" href="https://commons.gc.cuny.edu/register/"&gt;Register&lt;/a&gt;&lt;/li&gt;&lt;li role="group" id="wp-admin-bar-bp-login"&gt;&lt;a class="ab-item" role="menuitem" href="https://commons.gc.cuny.edu/wp-login.php?redirect_to=https%3A%2F%2Fcommons.gc.cuny.edu%2F"&gt;Log In&lt;/a&gt;&lt;form name="login-form" style="display:none;" id="sidebar-login-form" class="standard-form" action="https://commons.gc.cuny.edu/wp-login.php" method="post"&gt;&lt;label&gt;Username&lt;br&gt;&lt;input type="text" name="log" id="sidebar-user-login" class="input" value=""&gt;&lt;/label&gt;&lt;label&gt;Password&lt;br&gt;&lt;input type="password" name="pwd" id="sidebar-user-pass" class="input" value=""&gt;&lt;/label&gt;&lt;p class="forgetmenot"&gt;&lt;label&gt;&lt;input name="rememberme" type="checkbox" id="sidebar-rememberme" value="forever"&gt; Remember Me&lt;/label&gt;&lt;/p&gt;&lt;input type="hidden" name="redirect_to" value="https://commons.gc.cuny.edu/"&gt;&lt;input type="submit" name="wp-submit" id="sidebar-wp-submit" value="Log In"&gt;&lt;a href="https://commons.gc.cuny.edu/wp-login.php?action=lostpassword" class="lost-pw"&gt;Forgot Password?&lt;/a&gt;&lt;/form&gt;&lt;/li&gt;&lt;/ul&gt; &lt;/div&gt;
</x:t>
        </x:is>
      </x:c>
      <x:c r="V36" s="1" t="inlineStr">
        <x:is>
          <x:t>New</x:t>
        </x:is>
      </x:c>
      <x:c r="W36" s="1" t="inlineStr">
        <x:is>
          <x:t>Keyboard Users
</x:t>
        </x:is>
      </x:c>
      <x:c r="X36" s="1" t="inlineStr">
        <x:is>
          <x:t>High</x:t>
        </x:is>
      </x:c>
      <x:c r="Y36" s="1" t="inlineStr">
        <x:is>
          <x:t>Average</x:t>
        </x:is>
      </x:c>
      <x:c r="Z36" s="1" t="inlineStr">
        <x:is>
          <x:t>2</x:t>
        </x:is>
      </x:c>
      <x:c r="AA36" s="1" t="inlineStr">
        <x:is>
          <x:t/>
        </x:is>
      </x:c>
      <x:c r="AB36" s="1" t="inlineStr">
        <x:is>
          <x:t>Not applicable</x:t>
        </x:is>
      </x:c>
      <x:c r="AC36" s="1" t="inlineStr">
        <x:is>
          <x:t>Desktop</x:t>
        </x:is>
      </x:c>
      <x:c r="AD36" s="1" t="inlineStr">
        <x:is>
          <x:t>06/05/2026 12:47:55</x:t>
        </x:is>
      </x:c>
    </x:row>
    <x:row r="37" ht="60" customHeight="1">
      <x:c r="A37" s="1" t="inlineStr">
        <x:is>
          <x:t>662b41c4-de0c-432d-8c4d-e9c602d57209</x:t>
        </x:is>
      </x:c>
      <x:c r="B37" s="1" t="inlineStr">
        <x:is>
          <x:t>eb20baf7-9f27-4314-bfdf-561acf52fb01</x:t>
        </x:is>
      </x:c>
      <x:c r="C37" s="1" t="inlineStr">
        <x:is>
          <x:t>510157</x:t>
        </x:is>
      </x:c>
      <x:c r="D37" s="1" t="inlineStr">
        <x:is>
          <x:t>510157-02</x:t>
        </x:is>
      </x:c>
      <x:c r="E37" s="1" t="inlineStr">
        <x:is>
          <x:t>Activity Cards</x:t>
        </x:is>
      </x:c>
      <x:c r="F37" s="16" t="inlineStr">
        <x:f xml:space="preserve">HYPERLINK("https://commons.gc.cuny.edu/groups/gis-working-group/", "https://commons.gc.cuny.edu/groups/gis-working-group/")</x:f>
        <x:is>
          <x:t>https://commons.gc.cuny.edu/groups/gis-working-group/</x:t>
        </x:is>
      </x:c>
      <x:c r="G37" s="1" t="inlineStr">
        <x:is>
          <x:t>Manual Web</x:t>
        </x:is>
      </x:c>
      <x:c r="H37" s="1" t="inlineStr">
        <x:is>
          <x:t>Groups</x:t>
        </x:is>
      </x:c>
      <x:c r="I37" s="1" t="inlineStr">
        <x:is>
          <x:t>focus
</x:t>
        </x:is>
      </x:c>
      <x:c r="J37" s="1" t="inlineStr">
        <x:is>
          <x:t>Focus order and management
</x:t>
        </x:is>
      </x:c>
      <x:c r="K37" s="1" t="inlineStr">
        <x:is>
          <x:t>Error</x:t>
        </x:is>
      </x:c>
      <x:c r="L37" s="1" t="inlineStr">
        <x:is>
          <x:t>WCAG 2.2</x:t>
        </x:is>
      </x:c>
      <x:c r="M37" s="1" t="inlineStr">
        <x:is>
          <x:t>2.4.3 Focus Order
</x:t>
        </x:is>
      </x:c>
      <x:c r="N37" s="1" t="inlineStr">
        <x:is>
          <x:t>A
</x:t>
        </x:is>
      </x:c>
      <x:c r="O37" s="16" t="inlineStr">
        <x:f xml:space="preserve">HYPERLINK("https://arc.tpgi.com/Account/3d3528ea-14bb-4bb8-bd12-dc806876d951/AuditDashboard/Source/bedfe15b-d200-4e15-a59d-2857e18d2765/JobSession/03c38bf3-e730-4f11-b3c2-41b5def90555/Finding/662b41c4-de0c-432d-8c4d-e9c602d57209", "Focus order is not logical")</x:f>
        <x:is>
          <x:t>Focus order is not logical</x:t>
        </x:is>
      </x:c>
      <x:c r="P37" s="1" t="inlineStr">
        <x:is>
          <x:t>
The order in which focusable elements receive focus is not logical. This can make the user interface difficult to navigate and understand.
</x:t>
        </x:is>
      </x:c>
      <x:c r="Q37" s="1" t="inlineStr">
        <x:is>
          <x:t>
Ensure that the order in which elements receive keyboard focus follows a meaningful and logical sequence. Typically, this order should be left to right, and top to bottom (for left-to-right languages such as English). The order does not necessarily have to follow the order implied by the visual layout, as long as it is logical. Nonetheless, the focus order should ideally not "jump" erratically between different parts of the layout, as this will be confusing for sighted keyboard users.
Do not include interactive elements as children of other interactive elements where doing so is prohibited, for example button elements or custom controls with role="button" are not allowed to have interactive descendants
&lt;button&gt;parent button
 &lt;button&gt;child button&lt;/button&gt;
&lt;/button&gt;
Pay attention to source order. Sequencing elements in the code so they follow a logical order helps to provide a logical and meaningful focus order.
Manually check each page by using TAB or SHIFT+TAB to move forward or backward through actionable elements. If the tab sequence is not as expected, take steps to correct this by re-ordering the HTML sequence so that a logical order is achieved.
In the case of dynamic changes (such as custom menus or dialogs that open/close), you will need to ensure that focus is moved correctly to and from the dynamic components (or restricted from the underlying page, such as in dialogs).
In cases where a control disappears after being activated (such as a "Delete" button), ensure focus is moved to a logical point nearby, close enough that it is obvious, including to people using screen magnification software or who may otherwise not see where focus has moved to.
</x:t>
        </x:is>
      </x:c>
      <x:c r="R37" s="1" t="inlineStr">
        <x:is>
          <x:t>Understanding Success Criterion 2.4.3: Focus Order (https://www.w3.org/WAI/WCAG21/Understanding/focus-order.html)
</x:t>
        </x:is>
      </x:c>
      <x:c r="S37" s="1" t="inlineStr">
        <x:is>
          <x:t>/html/body/div[1]/div[2]/div[4]/div/div/div[2]/ul/li[5]/div[2]/div[1]/div/p/span/a</x:t>
        </x:is>
      </x:c>
      <x:c r="T37" s="1" t="inlineStr">
        <x:is>
          <x:t>
When a topic is started, the card has additional text and a "Read more" link. When the "Read more" link is activated, focus is lost instead of set to a logical location. </x:t>
        </x:is>
      </x:c>
      <x:c r="U37" s="1" t="inlineStr">
        <x:is>
          <x:t>&lt;a href="https://commons.gc.cuny.edu/groups/gis-working-group/forum/topic/digital-project-design-workshop-5/" rel="nofollow ugc"&gt;[Read more]&lt;/a&gt;
</x:t>
        </x:is>
      </x:c>
      <x:c r="V37" s="1" t="inlineStr">
        <x:is>
          <x:t>New</x:t>
        </x:is>
      </x:c>
      <x:c r="W37" s="1" t="inlineStr">
        <x:is>
          <x:t>Keyboard Users
</x:t>
        </x:is>
      </x:c>
      <x:c r="X37" s="1" t="inlineStr">
        <x:is>
          <x:t>High</x:t>
        </x:is>
      </x:c>
      <x:c r="Y37" s="1" t="inlineStr">
        <x:is>
          <x:t>Average</x:t>
        </x:is>
      </x:c>
      <x:c r="Z37" s="1" t="inlineStr">
        <x:is>
          <x:t>2</x:t>
        </x:is>
      </x:c>
      <x:c r="AA37" s="1" t="inlineStr">
        <x:is>
          <x:t/>
        </x:is>
      </x:c>
      <x:c r="AB37" s="1" t="inlineStr">
        <x:is>
          <x:t>Not applicable</x:t>
        </x:is>
      </x:c>
      <x:c r="AC37" s="1" t="inlineStr">
        <x:is>
          <x:t>Desktop</x:t>
        </x:is>
      </x:c>
      <x:c r="AD37" s="1" t="inlineStr">
        <x:is>
          <x:t>06/05/2026 12:47:55</x:t>
        </x:is>
      </x:c>
    </x:row>
    <x:row r="38" ht="60" customHeight="1">
      <x:c r="A38" s="1" t="inlineStr">
        <x:is>
          <x:t>662b41c4-de0c-432d-8c4d-e9c602d57209</x:t>
        </x:is>
      </x:c>
      <x:c r="B38" s="1" t="inlineStr">
        <x:is>
          <x:t>2f9a9bb0-b4be-4d7f-947b-876781999114</x:t>
        </x:is>
      </x:c>
      <x:c r="C38" s="1" t="inlineStr">
        <x:is>
          <x:t>510157</x:t>
        </x:is>
      </x:c>
      <x:c r="D38" s="1" t="inlineStr">
        <x:is>
          <x:t>510157-03</x:t>
        </x:is>
      </x:c>
      <x:c r="E38" s="1" t="inlineStr">
        <x:is>
          <x:t>Group Photo Upload</x:t>
        </x:is>
      </x:c>
      <x:c r="F38" s="16" t="inlineStr">
        <x:f xml:space="preserve">HYPERLINK("https://commons.gc.cuny.edu/groups/create/step/group-avatar/", "https://commons.gc.cuny.edu/groups/create/step/group-avatar/")</x:f>
        <x:is>
          <x:t>https://commons.gc.cuny.edu/groups/create/step/group-avatar/</x:t>
        </x:is>
      </x:c>
      <x:c r="G38" s="1" t="inlineStr">
        <x:is>
          <x:t>Manual Web</x:t>
        </x:is>
      </x:c>
      <x:c r="H38" s="1" t="inlineStr">
        <x:is>
          <x:t>Creation Flow</x:t>
        </x:is>
      </x:c>
      <x:c r="I38" s="1" t="inlineStr">
        <x:is>
          <x:t>focus
</x:t>
        </x:is>
      </x:c>
      <x:c r="J38" s="1" t="inlineStr">
        <x:is>
          <x:t>Focus order and management
</x:t>
        </x:is>
      </x:c>
      <x:c r="K38" s="1" t="inlineStr">
        <x:is>
          <x:t>Error</x:t>
        </x:is>
      </x:c>
      <x:c r="L38" s="1" t="inlineStr">
        <x:is>
          <x:t>WCAG 2.2</x:t>
        </x:is>
      </x:c>
      <x:c r="M38" s="1" t="inlineStr">
        <x:is>
          <x:t>2.4.3 Focus Order
</x:t>
        </x:is>
      </x:c>
      <x:c r="N38" s="1" t="inlineStr">
        <x:is>
          <x:t>A
</x:t>
        </x:is>
      </x:c>
      <x:c r="O38" s="16" t="inlineStr">
        <x:f xml:space="preserve">HYPERLINK("https://arc.tpgi.com/Account/3d3528ea-14bb-4bb8-bd12-dc806876d951/AuditDashboard/Source/bedfe15b-d200-4e15-a59d-2857e18d2765/JobSession/03c38bf3-e730-4f11-b3c2-41b5def90555/Finding/662b41c4-de0c-432d-8c4d-e9c602d57209", "Focus order is not logical")</x:f>
        <x:is>
          <x:t>Focus order is not logical</x:t>
        </x:is>
      </x:c>
      <x:c r="P38" s="1" t="inlineStr">
        <x:is>
          <x:t>
The order in which focusable elements receive focus is not logical. This can make the user interface difficult to navigate and understand.
</x:t>
        </x:is>
      </x:c>
      <x:c r="Q38" s="1" t="inlineStr">
        <x:is>
          <x:t>
Ensure that the order in which elements receive keyboard focus follows a meaningful and logical sequence. Typically, this order should be left to right, and top to bottom (for left-to-right languages such as English). The order does not necessarily have to follow the order implied by the visual layout, as long as it is logical. Nonetheless, the focus order should ideally not "jump" erratically between different parts of the layout, as this will be confusing for sighted keyboard users.
Do not include interactive elements as children of other interactive elements where doing so is prohibited, for example button elements or custom controls with role="button" are not allowed to have interactive descendants
&lt;button&gt;parent button
 &lt;button&gt;child button&lt;/button&gt;
&lt;/button&gt;
Pay attention to source order. Sequencing elements in the code so they follow a logical order helps to provide a logical and meaningful focus order.
Manually check each page by using TAB or SHIFT+TAB to move forward or backward through actionable elements. If the tab sequence is not as expected, take steps to correct this by re-ordering the HTML sequence so that a logical order is achieved.
In the case of dynamic changes (such as custom menus or dialogs that open/close), you will need to ensure that focus is moved correctly to and from the dynamic components (or restricted from the underlying page, such as in dialogs).
In cases where a control disappears after being activated (such as a "Delete" button), ensure focus is moved to a logical point nearby, close enough that it is obvious, including to people using screen magnification software or who may otherwise not see where focus has moved to.
</x:t>
        </x:is>
      </x:c>
      <x:c r="R38" s="1" t="inlineStr">
        <x:is>
          <x:t>Understanding Success Criterion 2.4.3: Focus Order (https://www.w3.org/WAI/WCAG21/Understanding/focus-order.html)
</x:t>
        </x:is>
      </x:c>
      <x:c r="S38" s="1" t="inlineStr">
        <x:is>
          <x:t>/html/body/div/div[2]/div/div[2]/form/div[2]/div[1]/img</x:t>
        </x:is>
      </x:c>
      <x:c r="T38" s="1" t="inlineStr">
        <x:is>
          <x:t>
When user uploads the image, focus moves to the top of the screen. </x:t>
        </x:is>
      </x:c>
      <x:c r="U38" s="1" t="inlineStr">
        <x:is>
          <x:t>&lt;img decoding="async" loading="lazy" src="https://s3.amazonaws.com/files.commons.gc.cuny.edu/wp-content/blogs.dir/1/files/group-avatars/3817/1780686294-bpfull.jpg" class="avatar group-3817-avatar avatar-150 photo" width="150" height="150" alt="Group photo"&gt;
</x:t>
        </x:is>
      </x:c>
      <x:c r="V38" s="1" t="inlineStr">
        <x:is>
          <x:t>New</x:t>
        </x:is>
      </x:c>
      <x:c r="W38" s="1" t="inlineStr">
        <x:is>
          <x:t>Keyboard Users
</x:t>
        </x:is>
      </x:c>
      <x:c r="X38" s="1" t="inlineStr">
        <x:is>
          <x:t>High</x:t>
        </x:is>
      </x:c>
      <x:c r="Y38" s="1" t="inlineStr">
        <x:is>
          <x:t>Average</x:t>
        </x:is>
      </x:c>
      <x:c r="Z38" s="1" t="inlineStr">
        <x:is>
          <x:t>2</x:t>
        </x:is>
      </x:c>
      <x:c r="AA38" s="1" t="inlineStr">
        <x:is>
          <x:t/>
        </x:is>
      </x:c>
      <x:c r="AB38" s="1" t="inlineStr">
        <x:is>
          <x:t>Not applicable</x:t>
        </x:is>
      </x:c>
      <x:c r="AC38" s="1" t="inlineStr">
        <x:is>
          <x:t>Desktop</x:t>
        </x:is>
      </x:c>
      <x:c r="AD38" s="1" t="inlineStr">
        <x:is>
          <x:t>06/05/2026 12:47:55</x:t>
        </x:is>
      </x:c>
    </x:row>
    <x:row r="39" ht="60" customHeight="1">
      <x:c r="A39" s="1" t="inlineStr">
        <x:is>
          <x:t>662b41c4-de0c-432d-8c4d-e9c602d57209</x:t>
        </x:is>
      </x:c>
      <x:c r="B39" s="1" t="inlineStr">
        <x:is>
          <x:t>a17bb2ab-1bf2-4031-aace-f06a62b5e2aa</x:t>
        </x:is>
      </x:c>
      <x:c r="C39" s="1" t="inlineStr">
        <x:is>
          <x:t>510157</x:t>
        </x:is>
      </x:c>
      <x:c r="D39" s="1" t="inlineStr">
        <x:is>
          <x:t>510157-04</x:t>
        </x:is>
      </x:c>
      <x:c r="E39" s="1" t="inlineStr">
        <x:is>
          <x:t>Filters &amp; Keyword</x:t>
        </x:is>
      </x:c>
      <x:c r="F39" s="16" t="inlineStr">
        <x:f xml:space="preserve">HYPERLINK("https://commons.gc.cuny.edu/members/", "https://commons.gc.cuny.edu/members/")</x:f>
        <x:is>
          <x:t>https://commons.gc.cuny.edu/members/</x:t>
        </x:is>
      </x:c>
      <x:c r="G39" s="1" t="inlineStr">
        <x:is>
          <x:t>Manual Web</x:t>
        </x:is>
      </x:c>
      <x:c r="H39" s="1" t="inlineStr">
        <x:is>
          <x:t>People</x:t>
        </x:is>
      </x:c>
      <x:c r="I39" s="1" t="inlineStr">
        <x:is>
          <x:t>focus
</x:t>
        </x:is>
      </x:c>
      <x:c r="J39" s="1" t="inlineStr">
        <x:is>
          <x:t>Focus order and management
</x:t>
        </x:is>
      </x:c>
      <x:c r="K39" s="1" t="inlineStr">
        <x:is>
          <x:t>Error</x:t>
        </x:is>
      </x:c>
      <x:c r="L39" s="1" t="inlineStr">
        <x:is>
          <x:t>WCAG 2.2</x:t>
        </x:is>
      </x:c>
      <x:c r="M39" s="1" t="inlineStr">
        <x:is>
          <x:t>2.4.3 Focus Order
</x:t>
        </x:is>
      </x:c>
      <x:c r="N39" s="1" t="inlineStr">
        <x:is>
          <x:t>A
</x:t>
        </x:is>
      </x:c>
      <x:c r="O39" s="16" t="inlineStr">
        <x:f xml:space="preserve">HYPERLINK("https://arc.tpgi.com/Account/3d3528ea-14bb-4bb8-bd12-dc806876d951/AuditDashboard/Source/bedfe15b-d200-4e15-a59d-2857e18d2765/JobSession/03c38bf3-e730-4f11-b3c2-41b5def90555/Finding/662b41c4-de0c-432d-8c4d-e9c602d57209", "Focus order is not logical")</x:f>
        <x:is>
          <x:t>Focus order is not logical</x:t>
        </x:is>
      </x:c>
      <x:c r="P39" s="1" t="inlineStr">
        <x:is>
          <x:t>
The order in which focusable elements receive focus is not logical. This can make the user interface difficult to navigate and understand.
</x:t>
        </x:is>
      </x:c>
      <x:c r="Q39" s="1" t="inlineStr">
        <x:is>
          <x:t>
Ensure that the order in which elements receive keyboard focus follows a meaningful and logical sequence. Typically, this order should be left to right, and top to bottom (for left-to-right languages such as English). The order does not necessarily have to follow the order implied by the visual layout, as long as it is logical. Nonetheless, the focus order should ideally not "jump" erratically between different parts of the layout, as this will be confusing for sighted keyboard users.
Do not include interactive elements as children of other interactive elements where doing so is prohibited, for example button elements or custom controls with role="button" are not allowed to have interactive descendants
&lt;button&gt;parent button
 &lt;button&gt;child button&lt;/button&gt;
&lt;/button&gt;
Pay attention to source order. Sequencing elements in the code so they follow a logical order helps to provide a logical and meaningful focus order.
Manually check each page by using TAB or SHIFT+TAB to move forward or backward through actionable elements. If the tab sequence is not as expected, take steps to correct this by re-ordering the HTML sequence so that a logical order is achieved.
In the case of dynamic changes (such as custom menus or dialogs that open/close), you will need to ensure that focus is moved correctly to and from the dynamic components (or restricted from the underlying page, such as in dialogs).
In cases where a control disappears after being activated (such as a "Delete" button), ensure focus is moved to a logical point nearby, close enough that it is obvious, including to people using screen magnification software or who may otherwise not see where focus has moved to.
</x:t>
        </x:is>
      </x:c>
      <x:c r="R39" s="1" t="inlineStr">
        <x:is>
          <x:t>Understanding Success Criterion 2.4.3: Focus Order (https://www.w3.org/WAI/WCAG21/Understanding/focus-order.html)
</x:t>
        </x:is>
      </x:c>
      <x:c r="S39" s="1" t="inlineStr">
        <x:is>
          <x:t>//*[@id="directory-filter-campus-options"]</x:t>
        </x:is>
      </x:c>
      <x:c r="T39" s="1" t="inlineStr">
        <x:is>
          <x:t>
When ESC key is pressed to close the 'Campus' or 'Role' dropdowns, focus is lost instead of set to a logical location, i.e., the 'Campus' or 'Role' button. </x:t>
        </x:is>
      </x:c>
      <x:c r="U39" s="1" t="inlineStr">
        <x:is>
          <x:t>&lt;div class="directory-filter-options" id="directory-filter-campus-options" aria-labelledby="directory-filter-campus-button"&gt;
 &lt;div class="directory-filter-options-scrollable"&gt;
 &lt;ul&gt;
 &lt;li class="directory-filter-checkbox" style="order: 1;"&gt;
 &lt;input class="directory-filter-input" name="filters[campus][]" type="checkbox" value="baruch" id="directory-filter-campus-option-baruch" data-gtm-form-interact-field-id="0"&gt; &lt;label for="directory-filter-campus-option-baruch"&gt;Baruch College&lt;/label&gt;
 &lt;span class="checkbox"&gt;&lt;span class="checkbox-inner"&gt;&lt;/span&gt;&lt;/span&gt;
 &lt;/li&gt;
 &lt;li class="directory-filter-checkbox" style="order: 2;"&gt;
 &lt;input class="directory-filter-input" name="filters[campus][]" type="checkbox" value="bmcc" id="directory-filter-campus-option-bmcc"&gt; &lt;label for="directory-filter-campus-option-bmcc"&gt;Borough of Manhattan Community College&lt;/label&gt;
 &lt;span class="checkbox"&gt;&lt;span class="checkbox-inner"&gt;&lt;/span&gt;&lt;/span&gt;
 &lt;/li&gt;
 &lt;li class="directory-filter-checkbox" style="order: 3;"&gt;
 &lt;input class="directory-filter-input" name="filters[campus][]" type="checkbox" value="bcc" id="directory-filter-campus-option-bcc"&gt; &lt;label for="directory-filter-campus-option-bcc"&gt;Bronx Community College&lt;/label&gt;
 &lt;span class="checkbox"&gt;&lt;span class="checkbox-inner"&gt;&lt;/span&gt;&lt;/span&gt;
 &lt;/li&gt;
 &lt;li class="directory-filter-checkbox" style="order: 4;"&gt;
 &lt;input class="directory-filter-input" name="filters[campus][]" type="checkbox" value="brooklyn" id="directory-filter-campus-option-brooklyn"&gt; &lt;label for="directory-filter-campus-option-brooklyn"&gt;Brooklyn College&lt;/label&gt;
 &lt;span class="checkbox"&gt;&lt;span class="checkbox-inner"&gt;&lt;/span&gt;&lt;/span&gt;
 &lt;/li&gt;
 &lt;li class="directory-filter-checkbox" style="order: 5;"&gt;
 &lt;input class="directory-filter-input" name="filters[campus][]" type="checkbox" value="central" id="directory-filter-campus-option-central"&gt; &lt;label for="directory-filter-campus-option-central"&gt;CUNY Central&lt;/label&gt;
 &lt;span class="checkbox"&gt;&lt;span class="checkbox-inner"&gt;&lt;/span&gt;&lt;/span&gt;
 &lt;/li&gt;
 &lt;li class="directory-filter-checkbox" style="order: 6;"&gt;
 &lt;input class="directory-filter-input" name="filters[campus][]" type="checkbox" value="gc" id="directory-filter-campus-option-gc"&gt; &lt;label for="directory-filter-campus-option-gc"&gt;CUNY Graduate Center&lt;/label&gt;
 &lt;span class="checkbox"&gt;&lt;span class="checkbox-inner"&gt;&lt;/span&gt;&lt;/span&gt;
 &lt;/li&gt;
 &lt;li class="directory-filter-checkbox" style="order: 7;"&gt;
 &lt;input class="directory-filter-input" name="filters[campus][]" type="checkbox" value="sph" id="directory-filter-campus-option-sph"&gt; &lt;label for="directory-filter-campus-option-sph"&gt;CUNY Graduate School of Public Health and Health Policy&lt;/label&gt;
 &lt;span class="checkbox"&gt;&lt;span class="checkbox-inner"&gt;&lt;/span&gt;&lt;/span&gt;
 &lt;/li&gt;
 &lt;li class="directory-filter-checkbox" style="order: 8;"&gt;
 &lt;input class="directory-filter-input" name="filters[campus][]" type="checkbox" value="slu" id="directory-filter-campus-option-slu"&gt; &lt;label for="directory-filter-campus-option-slu"&gt;CUNY School of Labor and Urban Studies&lt;/label&gt;
 &lt;span class="checkbox"&gt;&lt;span class="checkbox-inner"&gt;&lt;/span&gt;&lt;/span&gt;
 &lt;/li&gt;
 &lt;li class="directory-filter-checkbox" style="order: 9;"&gt;
 &lt;input class="directory-filter-input" name="filters[campus][]" type="checkbox" value="law" id="directory-filter-campus-option-law"&gt; &lt;label for="directory-filter-campus-option-law"&gt;CUNY School of Law&lt;/label&gt;
 &lt;span class="checkbox"&gt;&lt;span class="checkbox-inner"&gt;&lt;/span&gt;&lt;/span&gt;
 &lt;/li&gt;
 &lt;li class="directory-filter-checkbox" style="order: 10;"&gt;
 &lt;input class="directory-filter-input" name="filters[campus][]" type="checkbox" value="csom" id="directory-filter-campus-option-csom"&gt; &lt;label for="directory-filter-campus-option-csom"&gt;CUNY School of Medicine&lt;/label&gt;
 &lt;span class="checkbox"&gt;&lt;span class="checkbox-inner"&gt;&lt;/span&gt;&lt;/span&gt;
 &lt;/li&gt;
 &lt;li class="directory-filter-checkbox" style="order: 11;"&gt;
 &lt;input class="directory-filter-input" name="filters[campus][]" type="checkbox" value="sps" id="directory-filter-campus-option-sps"&gt; &lt;label for="directory-filter-campus-option-sps"&gt;CUNY School of Professional Studies&lt;/label&gt;
 &lt;span class="checkbox"&gt;&lt;span class="checkbox-inner"&gt;&lt;/span&gt;&lt;/span&gt;
 &lt;/li&gt;
 &lt;li class="directory-filter-checkbox" style="order: 12;"&gt;
 &lt;input class="directory-filter-input" name="filters[campus][]" type="checkbox" value="ccny" id="directory-filter-campus-option-ccny"&gt; &lt;label for="directory-filter-campus-option-ccny"&gt;City College of New York&lt;/label&gt;
 &lt;span class="checkbox"&gt;&lt;span class="checkbox-inner"&gt;&lt;/span&gt;&lt;/span&gt;
 &lt;/li&gt;
 &lt;li class="directory-filter-checkbox" style="order: 13;"&gt;
 &lt;input class="directory-filter-input" name="filters[campus][]" type="checkbox" value="csi" id="directory-filter-campus-option-csi"&gt; &lt;label for="directory-filter-campus-option-csi"&gt;College of Staten Island&lt;/label&gt;
 &lt;span class="checkbox"&gt;&lt;span class="checkbox-inner"&gt;&lt;/span&gt;&lt;/span&gt;
 &lt;/li&gt;
 &lt;li class="directory-filter-checkbox" style="order: 14;"&gt;
 &lt;input class="directory-filter-input" name="filters[campus][]" type="checkbox" value="journalism" id="directory-filter-campus-option-journalism"&gt; &lt;label for="directory-filter-campus-option-journalism"&gt;Craig Newmark Graduate School of Journalism&lt;/label&gt;
 &lt;span class="checkbox"&gt;&lt;span class="checkbox-inner"&gt;&lt;/span&gt;&lt;/span&gt;
 &lt;/li&gt;
 &lt;li class="directory-filter-checkbox" style="order: 15;"&gt;
 &lt;input class="directory-filter-input" name="filters[campus][]" type="checkbox" value="guttman" id="directory-filter-campus-option-guttman"&gt; &lt;label for="directory-filter-campus-option-guttman"&gt;Guttman Community College&lt;/label&gt;
 &lt;span class="checkbox"&gt;&lt;span class="checkbox-inner"&gt;&lt;/span&gt;&lt;/span&gt;
 &lt;/li&gt;
 &lt;li class="directory-filter-checkbox" style="order: 16;"&gt;
 &lt;input class="directory-filter-input" name="filters[campus][]" type="checkbox" value="hostos" id="directory-filter-campus-option-hostos"&gt; &lt;label for="directory-filter-campus-option-hostos"&gt;Hostos Community College&lt;/label&gt;
 &lt;span class="checkbox"&gt;&lt;span class="checkbox-inner"&gt;&lt;/span&gt;&lt;/span&gt;
 &lt;/li&gt;
 &lt;li class="directory-filter-checkbox" style="order: 17;"&gt;
 &lt;input class="directory-filter-input" name="filters[campus][]" type="checkbox" value="hunter" id="directory-filter-campus-option-hunter"&gt; &lt;label for="directory-filter-campus-option-hunter"&gt;Hunter College&lt;/label&gt;
 &lt;span class="checkbox"&gt;&lt;span class="checkbox-inner"&gt;&lt;/span&gt;&lt;/span&gt;
 &lt;/li&gt;
 &lt;li class="directory-filter-checkbox" style="order: 18;"&gt;
 &lt;input class="directory-filter-input" name="filters[campus][]" type="checkbox" value="jjay" id="directory-filter-campus-option-jjay"&gt; &lt;label for="directory-filter-campus-option-jjay"&gt;John Jay College of Criminal Justice&lt;/label&gt;
 &lt;span class="checkbox"&gt;&lt;span class="checkbox-inner"&gt;&lt;/span&gt;&lt;/span&gt;
 &lt;/li&gt;
 &lt;li class="directory-filter-checkbox" style="order: 19;"&gt;
 &lt;input class="directory-filter-input" name="filters[campus][]" type="checkbox" value="kbcc" id="directory-filter-campus-option-kbcc"&gt; &lt;label for="directory-filter-campus-option-kbcc"&gt;Kingsborough Community College&lt;/label&gt;
 &lt;span class="checkbox"&gt;&lt;span class="checkbox-inner"&gt;&lt;/span&gt;&lt;/span&gt;
 &lt;/li&gt;
 &lt;li class="directory-filter-checkbox" style="order: 20;"&gt;
 &lt;input class="directory-filter-input" name="filters[campus][]" type="checkbox" value="lagcc" id="directory-filter-campus-option-lagcc"&gt; &lt;label for="directory-filter-campus-option-lagcc"&gt;LaGuardia Community College&lt;/label&gt;
 &lt;span class="checkbox"&gt;&lt;span class="checkbox-inner"&gt;&lt;/span&gt;&lt;/span&gt;
 &lt;/li&gt;
 &lt;li class="directory-filter-checkbox" style="order: 21;"&gt;
 &lt;input class="directory-filter-input" name="filters[campus][]" type="checkbox" value="lehman" id="directory-filter-campus-option-lehman"&gt; &lt;label for="directory-filter-campus-option-lehman"&gt;Lehman College&lt;/label&gt;
 &lt;span class="checkbox"&gt;&lt;span class="checkbox-inner"&gt;&lt;/span&gt;&lt;/span&gt;
 &lt;/li&gt;
 &lt;li class="directory-filter-checkbox" style="order: 22;"&gt;
 &lt;input class="directory-filter-input" name="filters[campus][]" type="checkbox" value="macaulay" id="directory-filter-campus-option-macaulay"&gt; &lt;label for="directory-filter-campus-option-macaulay"&gt;Macaulay Honors College&lt;/label&gt;
 &lt;span class="checkbox"&gt;&lt;span class="checkbox-inner"&gt;&lt;/span&gt;&lt;/span&gt;
 &lt;/li&gt;
 &lt;li class="directory-filter-checkbox" style="order: 23;"&gt;
 &lt;input class="directory-filter-input" name="filters[campus][]" type="checkbox" value="mec" id="directory-filter-campus-option-mec"&gt; &lt;label for="directory-filter-campus-option-mec"&gt;Medgar Evers College&lt;/label&gt;
 &lt;span class="checkbox"&gt;&lt;span class="checkbox-inner"&gt;&lt;/span&gt;&lt;/span&gt;
 &lt;/li&gt;
 &lt;li class="directory-filter-checkbox" style="order: 24;"&gt;
 &lt;input class="directory-filter-input" name="filters[campus][]" type="checkbox" value="citytech" id="directory-filter-campus-option-citytech"&gt; &lt;label for="directory-filter-campus-option-citytech"&gt;New York City College of Technology&lt;/label&gt;
 &lt;span class="checkbox"&gt;&lt;span class="checkbox-inner"&gt;&lt;/span&gt;&lt;/span&gt;
 &lt;/li&gt;
 &lt;li class="directory-filter-checkbox" style="order: 25;"&gt;
 &lt;input class="directory-filter-input" name="filters[campus][]" type="checkbox" value="qc" id="directory-filter-campus-option-qc"&gt; &lt;label for="directory-filter-campus-option-qc"&gt;Queens College&lt;/label&gt;
 &lt;span class="checkbox"&gt;&lt;span class="checkbox-inner"&gt;&lt;/span&gt;&lt;/span&gt;
 &lt;/li&gt;
 &lt;li class="directory-filter-checkbox" style="order: 26;"&gt;
 &lt;input class="directory-filter-input" name="filters[campus][]" type="checkbox" value="qcc" id="directory-filter-campus-option-qcc"&gt; &lt;label for="directory-filter-campus-option-qcc"&gt;Queensborough Community College&lt;/label&gt;
 &lt;span class="checkbox"&gt;&lt;span class="checkbox-inner"&gt;&lt;/span&gt;&lt;/span&gt;
 &lt;/li&gt;
 &lt;li class="directory-filter-checkbox" style="order: 27;"&gt;
 &lt;input class="directory-filter-input" name="filters[campus][]" type="checkbox" value="york" id="directory-filter-campus-option-york"&gt; &lt;label for="directory-filter-campus-option-york"&gt;York College&lt;/label&gt;
 &lt;span class="checkbox"&gt;&lt;span class="checkbox-inner"&gt;&lt;/span&gt;&lt;/span&gt;
 &lt;/li&gt;
 &lt;/ul&gt;
 &lt;/div&gt;
 &lt;/div&gt;
</x:t>
        </x:is>
      </x:c>
      <x:c r="V39" s="1" t="inlineStr">
        <x:is>
          <x:t>New</x:t>
        </x:is>
      </x:c>
      <x:c r="W39" s="1" t="inlineStr">
        <x:is>
          <x:t>Keyboard Users
</x:t>
        </x:is>
      </x:c>
      <x:c r="X39" s="1" t="inlineStr">
        <x:is>
          <x:t>High</x:t>
        </x:is>
      </x:c>
      <x:c r="Y39" s="1" t="inlineStr">
        <x:is>
          <x:t>Average</x:t>
        </x:is>
      </x:c>
      <x:c r="Z39" s="1" t="inlineStr">
        <x:is>
          <x:t>2</x:t>
        </x:is>
      </x:c>
      <x:c r="AA39" s="1" t="inlineStr">
        <x:is>
          <x:t/>
        </x:is>
      </x:c>
      <x:c r="AB39" s="1" t="inlineStr">
        <x:is>
          <x:t>Not applicable</x:t>
        </x:is>
      </x:c>
      <x:c r="AC39" s="1" t="inlineStr">
        <x:is>
          <x:t>Desktop</x:t>
        </x:is>
      </x:c>
      <x:c r="AD39" s="1" t="inlineStr">
        <x:is>
          <x:t>06/05/2026 12:47:55</x:t>
        </x:is>
      </x:c>
    </x:row>
    <x:row r="40" ht="60" customHeight="1">
      <x:c r="A40" s="1" t="inlineStr">
        <x:is>
          <x:t>f9e5172d-7217-488e-aa1c-8c092f2eb288</x:t>
        </x:is>
      </x:c>
      <x:c r="B40" s="1" t="inlineStr">
        <x:is>
          <x:t>18d976e8-ebf4-4d5d-9fa8-f2d1f50701d9</x:t>
        </x:is>
      </x:c>
      <x:c r="C40" s="1" t="inlineStr">
        <x:is>
          <x:t>510158</x:t>
        </x:is>
      </x:c>
      <x:c r="D40" s="1" t="inlineStr">
        <x:is>
          <x:t>510158-01</x:t>
        </x:is>
      </x:c>
      <x:c r="E40" s="1" t="inlineStr">
        <x:is>
          <x:t>Pagination</x:t>
        </x:is>
      </x:c>
      <x:c r="F40" s="16" t="inlineStr">
        <x:f xml:space="preserve">HYPERLINK("https://commons.gc.cuny.edu/members/", "https://commons.gc.cuny.edu/members/")</x:f>
        <x:is>
          <x:t>https://commons.gc.cuny.edu/members/</x:t>
        </x:is>
      </x:c>
      <x:c r="G40" s="1" t="inlineStr">
        <x:is>
          <x:t>Manual Web</x:t>
        </x:is>
      </x:c>
      <x:c r="H40" s="1" t="inlineStr">
        <x:is>
          <x:t>People</x:t>
        </x:is>
      </x:c>
      <x:c r="I40" s="1" t="inlineStr">
        <x:is>
          <x:t>nativeAndCustomControls
</x:t>
        </x:is>
      </x:c>
      <x:c r="J40" s="1" t="inlineStr">
        <x:is>
          <x:t>Link purpose
</x:t>
        </x:is>
      </x:c>
      <x:c r="K40" s="1" t="inlineStr">
        <x:is>
          <x:t>Error</x:t>
        </x:is>
      </x:c>
      <x:c r="L40" s="1" t="inlineStr">
        <x:is>
          <x:t>WCAG 2.2</x:t>
        </x:is>
      </x:c>
      <x:c r="M40" s="1" t="inlineStr">
        <x:is>
          <x:t>2.4.4 Link Purpose (In Context)
</x:t>
        </x:is>
      </x:c>
      <x:c r="N40" s="1" t="inlineStr">
        <x:is>
          <x:t>A
</x:t>
        </x:is>
      </x:c>
      <x:c r="O40" s="16" t="inlineStr">
        <x:f xml:space="preserve">HYPERLINK("https://arc.tpgi.com/Account/3d3528ea-14bb-4bb8-bd12-dc806876d951/AuditDashboard/Source/bedfe15b-d200-4e15-a59d-2857e18d2765/JobSession/03c38bf3-e730-4f11-b3c2-41b5def90555/Finding/f9e5172d-7217-488e-aa1c-8c092f2eb288", "Link text (or link text and its context) does not indicate the purpose of the link")</x:f>
        <x:is>
          <x:t>Link text (or link text and its context) does not indicate the purpose of the link</x:t>
        </x:is>
      </x:c>
      <x:c r="P40" s="1" t="inlineStr">
        <x:is>
          <x:t>
In our review, we found instances of link text which did not provide adequate context on its own, nor was programmatically associated with other content which could provide such context.
</x:t>
        </x:is>
      </x:c>
      <x:c r="Q40" s="1" t="inlineStr">
        <x:is>
          <x:t>
Where possible, provide a more descriptive visible link phrase for all users.
Alternatively, wrap the link and surrounding contextual information in a paragraph element.
Recommended markup (simplified) with paragraph for context:
&lt;p&gt;
 Text information that provides context for the link.
 &lt;a href="..."&gt; (target-specific context) &lt;/a&gt;
&lt;/p&gt;
In the absence of any additional context, link text must clearly indicate the target of the link. In cases of ambiguous link text such as "Read More", provide additional information on the purpose of the link - for instance, by using visually-hidden text.
Recommended markup (simplified) for "Learn More" links, with visually-hidden text to provide further context
&lt;a href="..."&gt;Learn more&lt;span class="visually-hidden"&gt; about our products&lt;/span&gt;&lt;/a&gt;
.visually-hidden {
 clip-path: inset(50%);
 height: 1px;
 overflow: hidden;
 position: absolute;
 white-space: nowrap;
 width: 1px;
}
If you are unable to provide visually-hidden text, you can use the aria-label attribute. Bear in mind this technique introduces multiple risks: not all automated translation tools will translate the text in the aria-label attribute, an extra burden of maintenance may be incurred, and there is potential for the accessible name to differ significantly from the visible name (failing SC 2.5.3 Label in Name (https://www.w3.org/TR/WCAG/#label-in-name)).
Recommended markup (simplified) for "Learn More" links, with the addition of an aria-label to provide further context
&lt;a href="..." aria-label="Learn more about our products"&gt;Learn more&lt;/a&gt;
Note that the visible link phrase (in the example above "Learn more") must be present in the aria-label, otherwise this would fail SC 2.5.3 Label in Name (https://www.w3.org/TR/WCAG/#label-in-name)
For links where an image is the sole content of the link, the alternate text of the image serves the same purpose as visible text, and must clearly indicate the target of the link.
Recommended markup (simplified) for image links
&lt;a href="TPGi_home.html"&gt;
 &lt;img src="logo.png" alt="Vispero home page"&gt;
&lt;/a&gt;
If the image is an image of text, then the alternate text must contain or match the text in the image, otherwise it would similarly fail SC 2.5.3 Label in Name (https://www.w3.org/TR/WCAG/#label-in-name).
Note: In cases where there is no link text and a background image is supplied with CSS (e.g., &lt;a href="..." aria-label="Next page" class="NextPageBackgroundImage"&gt; &lt;/a&gt;, where a background image is generated by the class), this is not regarded as a failure of SC 2.4.4 if an accessible name is supplied via aria-label or aria-labelledby. However, there is a low risk that the image is not loaded or visible due to CSS being turned off, a user stylesheet being set to disable images, high contrast mode being enabled, or a low bandwidth connection failing to load the image. For this reason, using background images in this way is not regarded as Best Practice and our recommendation is to always supply link text or an HTML image with appropriate alt text.
</x:t>
        </x:is>
      </x:c>
      <x:c r="R40" s="1" t="inlineStr">
        <x:is>
          <x:t>Understanding Success Criterion 2.4.4: Link Purpose (In Context) (https://www.w3.org/WAI/WCAG21/Understanding/link-purpose-in-context.html)
Understanding Success Criterion 2.5.3: Label in Name (https://www.w3.org/WAI/WCAG21/Understanding/label-in-name.html)
Link Text and Appearance (https://webaim.org/techniques/hypertext/link_text)
Technique ARIA8: Using aria-label for link purpose (https://www.w3.org/WAI/WCAG22/Techniques/aria/ARIA8)
Good Intentions, Poor Context (https://www.vispero.com/resources/good-intentions-poor-context/)
Context is king: long live the king! (https://www.vispero.com/resources/context-is-king-long-live-the-king/)
</x:t>
        </x:is>
      </x:c>
      <x:c r="S40" s="1" t="inlineStr">
        <x:is>
          <x:t>/html/body/div/div[2]/form/div[2]/div/div[2]/div/div[2]/a[1]</x:t>
        </x:is>
      </x:c>
      <x:c r="T40" s="1" t="inlineStr">
        <x:is>
          <x:t>
The pagination number links are not descriptive and lack programmatic context to make their purpose clear. </x:t>
        </x:is>
      </x:c>
      <x:c r="U40" s="1" t="inlineStr">
        <x:is>
          <x:t>&lt;a class="page-numbers" href="?upage=2"&gt;2&lt;/a&gt;
</x:t>
        </x:is>
      </x:c>
      <x:c r="V40" s="1" t="inlineStr">
        <x:is>
          <x:t>New</x:t>
        </x:is>
      </x:c>
      <x:c r="W40" s="1" t="inlineStr">
        <x:is>
          <x:t>Cognitively Impaired
Screen Reader Users
</x:t>
        </x:is>
      </x:c>
      <x:c r="X40" s="1" t="inlineStr">
        <x:is>
          <x:t>Medium</x:t>
        </x:is>
      </x:c>
      <x:c r="Y40" s="1" t="inlineStr">
        <x:is>
          <x:t>Average</x:t>
        </x:is>
      </x:c>
      <x:c r="Z40" s="1" t="inlineStr">
        <x:is>
          <x:t>3</x:t>
        </x:is>
      </x:c>
      <x:c r="AA40" s="1" t="inlineStr">
        <x:is>
          <x:t/>
        </x:is>
      </x:c>
      <x:c r="AB40" s="1" t="inlineStr">
        <x:is>
          <x:t>Not applicable</x:t>
        </x:is>
      </x:c>
      <x:c r="AC40" s="1" t="inlineStr">
        <x:is>
          <x:t>Desktop</x:t>
        </x:is>
      </x:c>
      <x:c r="AD40" s="1" t="inlineStr">
        <x:is>
          <x:t>06/05/2026 12:52:44</x:t>
        </x:is>
      </x:c>
    </x:row>
    <x:row r="41" ht="60" customHeight="1">
      <x:c r="A41" s="1" t="inlineStr">
        <x:is>
          <x:t>f9e5172d-7217-488e-aa1c-8c092f2eb288</x:t>
        </x:is>
      </x:c>
      <x:c r="B41" s="1" t="inlineStr">
        <x:is>
          <x:t>452eb312-04fc-4c89-830e-b5ff14670945</x:t>
        </x:is>
      </x:c>
      <x:c r="C41" s="1" t="inlineStr">
        <x:is>
          <x:t>510158</x:t>
        </x:is>
      </x:c>
      <x:c r="D41" s="1" t="inlineStr">
        <x:is>
          <x:t>510158-02</x:t>
        </x:is>
      </x:c>
      <x:c r="E41" s="1" t="inlineStr">
        <x:is>
          <x:t>Send Invite Modal- Review</x:t>
        </x:is>
      </x:c>
      <x:c r="F41" s="16" t="inlineStr">
        <x:f xml:space="preserve">HYPERLINK("https://commons.gc.cuny.edu/groups/test-257455748/members/", "https://commons.gc.cuny.edu/groups/test-257455748/members/")</x:f>
        <x:is>
          <x:t>https://commons.gc.cuny.edu/groups/test-257455748/members/</x:t>
        </x:is>
      </x:c>
      <x:c r="G41" s="1" t="inlineStr">
        <x:is>
          <x:t>Manual Web</x:t>
        </x:is>
      </x:c>
      <x:c r="H41" s="1" t="inlineStr">
        <x:is>
          <x:t>Groups (Authenticated)</x:t>
        </x:is>
      </x:c>
      <x:c r="I41" s="1" t="inlineStr">
        <x:is>
          <x:t>nativeAndCustomControls
</x:t>
        </x:is>
      </x:c>
      <x:c r="J41" s="1" t="inlineStr">
        <x:is>
          <x:t>Link purpose
</x:t>
        </x:is>
      </x:c>
      <x:c r="K41" s="1" t="inlineStr">
        <x:is>
          <x:t>Error</x:t>
        </x:is>
      </x:c>
      <x:c r="L41" s="1" t="inlineStr">
        <x:is>
          <x:t>WCAG 2.2</x:t>
        </x:is>
      </x:c>
      <x:c r="M41" s="1" t="inlineStr">
        <x:is>
          <x:t>2.4.4 Link Purpose (In Context)
</x:t>
        </x:is>
      </x:c>
      <x:c r="N41" s="1" t="inlineStr">
        <x:is>
          <x:t>A
</x:t>
        </x:is>
      </x:c>
      <x:c r="O41" s="16" t="inlineStr">
        <x:f xml:space="preserve">HYPERLINK("https://arc.tpgi.com/Account/3d3528ea-14bb-4bb8-bd12-dc806876d951/AuditDashboard/Source/bedfe15b-d200-4e15-a59d-2857e18d2765/JobSession/03c38bf3-e730-4f11-b3c2-41b5def90555/Finding/f9e5172d-7217-488e-aa1c-8c092f2eb288", "Link text (or link text and its context) does not indicate the purpose of the link")</x:f>
        <x:is>
          <x:t>Link text (or link text and its context) does not indicate the purpose of the link</x:t>
        </x:is>
      </x:c>
      <x:c r="P41" s="1" t="inlineStr">
        <x:is>
          <x:t>
In our review, we found instances of link text which did not provide adequate context on its own, nor was programmatically associated with other content which could provide such context.
</x:t>
        </x:is>
      </x:c>
      <x:c r="Q41" s="1" t="inlineStr">
        <x:is>
          <x:t>
Where possible, provide a more descriptive visible link phrase for all users.
Alternatively, wrap the link and surrounding contextual information in a paragraph element.
Recommended markup (simplified) with paragraph for context:
&lt;p&gt;
 Text information that provides context for the link.
 &lt;a href="..."&gt; (target-specific context) &lt;/a&gt;
&lt;/p&gt;
In the absence of any additional context, link text must clearly indicate the target of the link. In cases of ambiguous link text such as "Read More", provide additional information on the purpose of the link - for instance, by using visually-hidden text.
Recommended markup (simplified) for "Learn More" links, with visually-hidden text to provide further context
&lt;a href="..."&gt;Learn more&lt;span class="visually-hidden"&gt; about our products&lt;/span&gt;&lt;/a&gt;
.visually-hidden {
 clip-path: inset(50%);
 height: 1px;
 overflow: hidden;
 position: absolute;
 white-space: nowrap;
 width: 1px;
}
If you are unable to provide visually-hidden text, you can use the aria-label attribute. Bear in mind this technique introduces multiple risks: not all automated translation tools will translate the text in the aria-label attribute, an extra burden of maintenance may be incurred, and there is potential for the accessible name to differ significantly from the visible name (failing SC 2.5.3 Label in Name (https://www.w3.org/TR/WCAG/#label-in-name)).
Recommended markup (simplified) for "Learn More" links, with the addition of an aria-label to provide further context
&lt;a href="..." aria-label="Learn more about our products"&gt;Learn more&lt;/a&gt;
Note that the visible link phrase (in the example above "Learn more") must be present in the aria-label, otherwise this would fail SC 2.5.3 Label in Name (https://www.w3.org/TR/WCAG/#label-in-name)
For links where an image is the sole content of the link, the alternate text of the image serves the same purpose as visible text, and must clearly indicate the target of the link.
Recommended markup (simplified) for image links
&lt;a href="TPGi_home.html"&gt;
 &lt;img src="logo.png" alt="Vispero home page"&gt;
&lt;/a&gt;
If the image is an image of text, then the alternate text must contain or match the text in the image, otherwise it would similarly fail SC 2.5.3 Label in Name (https://www.w3.org/TR/WCAG/#label-in-name).
Note: In cases where there is no link text and a background image is supplied with CSS (e.g., &lt;a href="..." aria-label="Next page" class="NextPageBackgroundImage"&gt; &lt;/a&gt;, where a background image is generated by the class), this is not regarded as a failure of SC 2.4.4 if an accessible name is supplied via aria-label or aria-labelledby. However, there is a low risk that the image is not loaded or visible due to CSS being turned off, a user stylesheet being set to disable images, high contrast mode being enabled, or a low bandwidth connection failing to load the image. For this reason, using background images in this way is not regarded as Best Practice and our recommendation is to always supply link text or an HTML image with appropriate alt text.
</x:t>
        </x:is>
      </x:c>
      <x:c r="R41" s="1" t="inlineStr">
        <x:is>
          <x:t>Understanding Success Criterion 2.4.4: Link Purpose (In Context) (https://www.w3.org/WAI/WCAG21/Understanding/link-purpose-in-context.html)
Understanding Success Criterion 2.5.3: Label in Name (https://www.w3.org/WAI/WCAG21/Understanding/label-in-name.html)
Link Text and Appearance (https://webaim.org/techniques/hypertext/link_text)
Technique ARIA8: Using aria-label for link purpose (https://www.w3.org/WAI/WCAG22/Techniques/aria/ARIA8)
Good Intentions, Poor Context (https://www.vispero.com/resources/good-intentions-poor-context/)
Context is king: long live the king! (https://www.vispero.com/resources/context-is-king-long-live-the-king/)
</x:t>
        </x:is>
      </x:c>
      <x:c r="S41" s="1" t="inlineStr">
        <x:is>
          <x:t>/html/body/div[2]/div[3]/div/div/div[3]/div[1]/div[1]/div[1]/a</x:t>
        </x:is>
      </x:c>
      <x:c r="T41" s="1" t="inlineStr">
        <x:is>
          <x:t>
There are several "edit" links. There is no programmatic indication as to which edit link belongs to which section.  </x:t>
        </x:is>
      </x:c>
      <x:c r="U41" s="1" t="inlineStr">
        <x:is>
          <x:t>&lt;a href="#" class="review-edit-link"&gt;Edit&lt;/a&gt;
</x:t>
        </x:is>
      </x:c>
      <x:c r="V41" s="1" t="inlineStr">
        <x:is>
          <x:t>New</x:t>
        </x:is>
      </x:c>
      <x:c r="W41" s="1" t="inlineStr">
        <x:is>
          <x:t>Cognitively Impaired
Screen Reader Users
</x:t>
        </x:is>
      </x:c>
      <x:c r="X41" s="1" t="inlineStr">
        <x:is>
          <x:t>Medium</x:t>
        </x:is>
      </x:c>
      <x:c r="Y41" s="1" t="inlineStr">
        <x:is>
          <x:t>Average</x:t>
        </x:is>
      </x:c>
      <x:c r="Z41" s="1" t="inlineStr">
        <x:is>
          <x:t>3</x:t>
        </x:is>
      </x:c>
      <x:c r="AA41" s="1" t="inlineStr">
        <x:is>
          <x:t/>
        </x:is>
      </x:c>
      <x:c r="AB41" s="1" t="inlineStr">
        <x:is>
          <x:t>Not applicable</x:t>
        </x:is>
      </x:c>
      <x:c r="AC41" s="1" t="inlineStr">
        <x:is>
          <x:t>Desktop</x:t>
        </x:is>
      </x:c>
      <x:c r="AD41" s="1" t="inlineStr">
        <x:is>
          <x:t>06/05/2026 12:52:44</x:t>
        </x:is>
      </x:c>
    </x:row>
    <x:row r="42" ht="60" customHeight="1">
      <x:c r="A42" s="1" t="inlineStr">
        <x:is>
          <x:t>3b9b5158-7d0b-49a3-b0c9-a2852a5cad2f</x:t>
        </x:is>
      </x:c>
      <x:c r="B42" s="1" t="inlineStr">
        <x:is>
          <x:t>cfe5bbaf-99d3-4190-84c9-62820bbcefe3</x:t>
        </x:is>
      </x:c>
      <x:c r="C42" s="1" t="inlineStr">
        <x:is>
          <x:t>510159</x:t>
        </x:is>
      </x:c>
      <x:c r="D42" s="1" t="inlineStr">
        <x:is>
          <x:t>510159-01</x:t>
        </x:is>
      </x:c>
      <x:c r="E42" s="1" t="inlineStr">
        <x:is>
          <x:t>Pagination</x:t>
        </x:is>
      </x:c>
      <x:c r="F42" s="16" t="inlineStr">
        <x:f xml:space="preserve">HYPERLINK("https://commons.gc.cuny.edu/members/", "https://commons.gc.cuny.edu/members/")</x:f>
        <x:is>
          <x:t>https://commons.gc.cuny.edu/members/</x:t>
        </x:is>
      </x:c>
      <x:c r="G42" s="1" t="inlineStr">
        <x:is>
          <x:t>Manual Web</x:t>
        </x:is>
      </x:c>
      <x:c r="H42" s="1" t="inlineStr">
        <x:is>
          <x:t>People</x:t>
        </x:is>
      </x:c>
      <x:c r="I42" s="1" t="inlineStr">
        <x:is>
          <x:t>images
nativeAndCustomControls
</x:t>
        </x:is>
      </x:c>
      <x:c r="J42" s="1" t="inlineStr">
        <x:is>
          <x:t>Text alternatives
Link purpose
</x:t>
        </x:is>
      </x:c>
      <x:c r="K42" s="1" t="inlineStr">
        <x:is>
          <x:t>Error</x:t>
        </x:is>
      </x:c>
      <x:c r="L42" s="1" t="inlineStr">
        <x:is>
          <x:t>WCAG 2.2</x:t>
        </x:is>
      </x:c>
      <x:c r="M42" s="1" t="inlineStr">
        <x:is>
          <x:t>1.1.1 Non-text Content
2.4.4 Link Purpose (In Context)
</x:t>
        </x:is>
      </x:c>
      <x:c r="N42" s="1" t="inlineStr">
        <x:is>
          <x:t>A
A
</x:t>
        </x:is>
      </x:c>
      <x:c r="O42" s="16" t="inlineStr">
        <x:f xml:space="preserve">HYPERLINK("https://arc.tpgi.com/Account/3d3528ea-14bb-4bb8-bd12-dc806876d951/AuditDashboard/Source/bedfe15b-d200-4e15-a59d-2857e18d2765/JobSession/03c38bf3-e730-4f11-b3c2-41b5def90555/Finding/3b9b5158-7d0b-49a3-b0c9-a2852a5cad2f", "Active icon font does not have a text alternative")</x:f>
        <x:is>
          <x:t>Active icon font does not have a text alternative</x:t>
        </x:is>
      </x:c>
      <x:c r="P42" s="1" t="inlineStr">
        <x:is>
          <x:t>
Active icon fonts are used without a text alternative, or the text alternative does not describe the purpose of the icon font's functionality. This makes the purpose of the link unclear. 
If an appropriate text alternative is not provided, blind and low vision users will not be able to understand the content or purpose of the actions the icons represent.
</x:t>
        </x:is>
      </x:c>
      <x:c r="Q42" s="1" t="inlineStr">
        <x:is>
          <x:t>
For active icons use the aria-hidden attribute to hide the element with the icon font from screen readers. Provide a text alternative/label on the parent control.
Recommended (simplified) markup using aria-label
&lt;button type="button" aria-label="Save file"&gt;
&lt;i class="fi-html5" aria-hidden="true"&gt;&lt;/i&gt;
&lt;/button&gt;
.fi-html5:before {
 content: "\f15b";
}
</x:t>
        </x:is>
      </x:c>
      <x:c r="R42" s="1" t="inlineStr">
        <x:is>
          <x:t>Working code demo (https://codepen.io/stevef/pen/gOgjMyd)
Not so short note on aria-label usage - Big Table Edition (https://html5accessibility.com/stuff/2020/11/07/not-so-short-note-on-aria-label-usage-big-table-edition/)
Understanding Success Criterion 2.4.4: Link Purpose (In Context) (https://www.w3.org/WAI/WCAG21/Understanding/link-purpose-in-context.html)
Understanding Success Criterion 2.5.3: Label in Name (https://www.w3.org/WAI/WCAG21/Understanding/label-in-name.html)
Link Text and Appearance (https://webaim.org/techniques/hypertext/link_text)
Technique ARIA8: Using aria-label for link purpose (https://www.w3.org/WAI/WCAG22/Techniques/aria/ARIA8)
Good Intentions, Poor Context (https://www.vispero.com/resources/good-intentions-poor-context/)
Context is king: long live the king! (https://www.vispero.com/resources/context-is-king-long-live-the-king/)
</x:t>
        </x:is>
      </x:c>
      <x:c r="S42" s="1" t="inlineStr">
        <x:is>
          <x:t>/html/body/div/div[2]/form/div[2]/div/div[2]/div/div[2]/a[3]</x:t>
        </x:is>
      </x:c>
      <x:c r="T42" s="1" t="inlineStr">
        <x:is>
          <x:t>
The previous/next pagination links with arrow characters are missing a text alternative to provide a clear link purpose.</x:t>
        </x:is>
      </x:c>
      <x:c r="U42" s="1" t="inlineStr">
        <x:is>
          <x:t>&lt;a class="next page-numbers" href="?upage=2"&gt;→&lt;/a&gt;
</x:t>
        </x:is>
      </x:c>
      <x:c r="V42" s="1" t="inlineStr">
        <x:is>
          <x:t>New</x:t>
        </x:is>
      </x:c>
      <x:c r="W42" s="1" t="inlineStr">
        <x:is>
          <x:t>Screen Reader Users
Cognitively Impaired
Screen Reader Users
</x:t>
        </x:is>
      </x:c>
      <x:c r="X42" s="1" t="inlineStr">
        <x:is>
          <x:t>High</x:t>
        </x:is>
      </x:c>
      <x:c r="Y42" s="1" t="inlineStr">
        <x:is>
          <x:t>Average</x:t>
        </x:is>
      </x:c>
      <x:c r="Z42" s="1" t="inlineStr">
        <x:is>
          <x:t>2</x:t>
        </x:is>
      </x:c>
      <x:c r="AA42" s="1" t="inlineStr">
        <x:is>
          <x:t/>
        </x:is>
      </x:c>
      <x:c r="AB42" s="1" t="inlineStr">
        <x:is>
          <x:t>Not applicable</x:t>
        </x:is>
      </x:c>
      <x:c r="AC42" s="1" t="inlineStr">
        <x:is>
          <x:t>Desktop</x:t>
        </x:is>
      </x:c>
      <x:c r="AD42" s="1" t="inlineStr">
        <x:is>
          <x:t>06/05/2026 13:15:45</x:t>
        </x:is>
      </x:c>
    </x:row>
    <x:row r="43" ht="60" customHeight="1">
      <x:c r="A43" s="1" t="inlineStr">
        <x:is>
          <x:t>399a4610-002c-4253-9caa-2083b3fba007</x:t>
        </x:is>
      </x:c>
      <x:c r="B43" s="1" t="inlineStr">
        <x:is>
          <x:t>423d689e-58a4-4f6f-98d1-2bc48dd3bbe0</x:t>
        </x:is>
      </x:c>
      <x:c r="C43" s="1" t="inlineStr">
        <x:is>
          <x:t>510160</x:t>
        </x:is>
      </x:c>
      <x:c r="D43" s="1" t="inlineStr">
        <x:is>
          <x:t>510160-01</x:t>
        </x:is>
      </x:c>
      <x:c r="E43" s="1" t="inlineStr">
        <x:is>
          <x:t>Pagination</x:t>
        </x:is>
      </x:c>
      <x:c r="F43" s="16" t="inlineStr">
        <x:f xml:space="preserve">HYPERLINK("https://commons.gc.cuny.edu/members/", "https://commons.gc.cuny.edu/members/")</x:f>
        <x:is>
          <x:t>https://commons.gc.cuny.edu/members/</x:t>
        </x:is>
      </x:c>
      <x:c r="G43" s="1" t="inlineStr">
        <x:is>
          <x:t>Manual Web</x:t>
        </x:is>
      </x:c>
      <x:c r="H43" s="1" t="inlineStr">
        <x:is>
          <x:t>People</x:t>
        </x:is>
      </x:c>
      <x:c r="I43" s="1" t="inlineStr">
        <x:is>
          <x:t>contrast
</x:t>
        </x:is>
      </x:c>
      <x:c r="J43" s="1" t="inlineStr">
        <x:is>
          <x:t>Text contrast
</x:t>
        </x:is>
      </x:c>
      <x:c r="K43" s="1" t="inlineStr">
        <x:is>
          <x:t>Error</x:t>
        </x:is>
      </x:c>
      <x:c r="L43" s="1" t="inlineStr">
        <x:is>
          <x:t>WCAG 2.2</x:t>
        </x:is>
      </x:c>
      <x:c r="M43" s="1" t="inlineStr">
        <x:is>
          <x:t>1.4.3 Contrast (Minimum)
</x:t>
        </x:is>
      </x:c>
      <x:c r="N43" s="1" t="inlineStr">
        <x:is>
          <x:t>AA
</x:t>
        </x:is>
      </x:c>
      <x:c r="O43" s="16" t="inlineStr">
        <x:f xml:space="preserve">HYPERLINK("https://arc.tpgi.com/Account/3d3528ea-14bb-4bb8-bd12-dc806876d951/AuditDashboard/Source/bedfe15b-d200-4e15-a59d-2857e18d2765/JobSession/03c38bf3-e730-4f11-b3c2-41b5def90555/Finding/399a4610-002c-4253-9caa-2083b3fba007", "Regular scale text does not have at least a 4.5:1 color contrast ratio")</x:f>
        <x:is>
          <x:t>Regular scale text does not have at least a 4.5:1 color contrast ratio</x:t>
        </x:is>
      </x:c>
      <x:c r="P43" s="1" t="inlineStr">
        <x:is>
          <x:t>
Regular size text does not have sufficient contrast with its background. This means people with moderately low vision or color vision deficiency will have problems reading the text.
</x:t>
        </x:is>
      </x:c>
      <x:c r="Q43" s="1" t="inlineStr">
        <x:is>
          <x:t>
Provide enough contrast between the foreground (text) color and background color so that people who have color vision deficiency or moderately low vision can read text and distinguish elements. For regular text (less than 18pt / 24px, or less than 14pt / 18.5px for bold text), the contrast between the color of the text and the color of its background should be at least 4.5:1.
The text of an interactive control must pass minimum contrast in all states, including focus and hover, unless it's in the disabled state. Disabled controls are normatively excepted from this requirement.
If link text relies on a color difference to distinguish it from surrounding non-link text, it must maintain a contrast ratio of 3:1 or greater against the surrounding non-link text. As a best practice, use an additional method of distinguishing the link text, such as underlining or a change in font weight.
</x:t>
        </x:is>
      </x:c>
      <x:c r="R43" s="1" t="inlineStr">
        <x:is>
          <x:t/>
        </x:is>
      </x:c>
      <x:c r="S43" s="1" t="inlineStr">
        <x:is>
          <x:t>/html/body/div/div[2]/form/div[2]/div/div[2]/div/div[2]/a[3]</x:t>
        </x:is>
      </x:c>
      <x:c r="T43" s="1" t="inlineStr">
        <x:is>
          <x:t>
The number link text on hover has insufficient color contrast.
Foreground: #367BA3
Background: #F5F5F5
Contrast Ratio: 4.3:1
</x:t>
        </x:is>
      </x:c>
      <x:c r="U43" s="1" t="inlineStr">
        <x:is>
          <x:t>&lt;a class="page-numbers" href="?upage=2963"&gt;2,963&lt;/a&gt;
</x:t>
        </x:is>
      </x:c>
      <x:c r="V43" s="1" t="inlineStr">
        <x:is>
          <x:t>New</x:t>
        </x:is>
      </x:c>
      <x:c r="W43" s="1" t="inlineStr">
        <x:is>
          <x:t>Low Vision
</x:t>
        </x:is>
      </x:c>
      <x:c r="X43" s="1" t="inlineStr">
        <x:is>
          <x:t>Medium</x:t>
        </x:is>
      </x:c>
      <x:c r="Y43" s="1" t="inlineStr">
        <x:is>
          <x:t>Average</x:t>
        </x:is>
      </x:c>
      <x:c r="Z43" s="1" t="inlineStr">
        <x:is>
          <x:t>3</x:t>
        </x:is>
      </x:c>
      <x:c r="AA43" s="1" t="inlineStr">
        <x:is>
          <x:t/>
        </x:is>
      </x:c>
      <x:c r="AB43" s="1" t="inlineStr">
        <x:is>
          <x:t>Not applicable</x:t>
        </x:is>
      </x:c>
      <x:c r="AC43" s="1" t="inlineStr">
        <x:is>
          <x:t>Desktop</x:t>
        </x:is>
      </x:c>
      <x:c r="AD43" s="1" t="inlineStr">
        <x:is>
          <x:t>06/05/2026 13:33:18</x:t>
        </x:is>
      </x:c>
    </x:row>
    <x:row r="44" ht="60" customHeight="1">
      <x:c r="A44" s="1" t="inlineStr">
        <x:is>
          <x:t>399a4610-002c-4253-9caa-2083b3fba007</x:t>
        </x:is>
      </x:c>
      <x:c r="B44" s="1" t="inlineStr">
        <x:is>
          <x:t>345b89ce-7543-44a2-9caf-4795aa7d7b81</x:t>
        </x:is>
      </x:c>
      <x:c r="C44" s="1" t="inlineStr">
        <x:is>
          <x:t>510160</x:t>
        </x:is>
      </x:c>
      <x:c r="D44" s="1" t="inlineStr">
        <x:is>
          <x:t>510160-02</x:t>
        </x:is>
      </x:c>
      <x:c r="E44" s="1" t="inlineStr">
        <x:is>
          <x:t>Navigation Header- Search</x:t>
        </x:is>
      </x:c>
      <x:c r="F44" s="16" t="inlineStr">
        <x:f xml:space="preserve">HYPERLINK("https://commons.gc.cuny.edu/", "https://commons.gc.cuny.edu/")</x:f>
        <x:is>
          <x:t>https://commons.gc.cuny.edu/</x:t>
        </x:is>
      </x:c>
      <x:c r="G44" s="1" t="inlineStr">
        <x:is>
          <x:t>Manual Web</x:t>
        </x:is>
      </x:c>
      <x:c r="H44" s="1" t="inlineStr">
        <x:is>
          <x:t>Common Components</x:t>
        </x:is>
      </x:c>
      <x:c r="I44" s="1" t="inlineStr">
        <x:is>
          <x:t>contrast
</x:t>
        </x:is>
      </x:c>
      <x:c r="J44" s="1" t="inlineStr">
        <x:is>
          <x:t>Text contrast
</x:t>
        </x:is>
      </x:c>
      <x:c r="K44" s="1" t="inlineStr">
        <x:is>
          <x:t>Error</x:t>
        </x:is>
      </x:c>
      <x:c r="L44" s="1" t="inlineStr">
        <x:is>
          <x:t>WCAG 2.2</x:t>
        </x:is>
      </x:c>
      <x:c r="M44" s="1" t="inlineStr">
        <x:is>
          <x:t>1.4.3 Contrast (Minimum)
</x:t>
        </x:is>
      </x:c>
      <x:c r="N44" s="1" t="inlineStr">
        <x:is>
          <x:t>AA
</x:t>
        </x:is>
      </x:c>
      <x:c r="O44" s="16" t="inlineStr">
        <x:f xml:space="preserve">HYPERLINK("https://arc.tpgi.com/Account/3d3528ea-14bb-4bb8-bd12-dc806876d951/AuditDashboard/Source/bedfe15b-d200-4e15-a59d-2857e18d2765/JobSession/03c38bf3-e730-4f11-b3c2-41b5def90555/Finding/399a4610-002c-4253-9caa-2083b3fba007", "Regular scale text does not have at least a 4.5:1 color contrast ratio")</x:f>
        <x:is>
          <x:t>Regular scale text does not have at least a 4.5:1 color contrast ratio</x:t>
        </x:is>
      </x:c>
      <x:c r="P44" s="1" t="inlineStr">
        <x:is>
          <x:t>
Regular size text does not have sufficient contrast with its background. This means people with moderately low vision or color vision deficiency will have problems reading the text.
</x:t>
        </x:is>
      </x:c>
      <x:c r="Q44" s="1" t="inlineStr">
        <x:is>
          <x:t>
Provide enough contrast between the foreground (text) color and background color so that people who have color vision deficiency or moderately low vision can read text and distinguish elements. For regular text (less than 18pt / 24px, or less than 14pt / 18.5px for bold text), the contrast between the color of the text and the color of its background should be at least 4.5:1.
The text of an interactive control must pass minimum contrast in all states, including focus and hover, unless it's in the disabled state. Disabled controls are normatively excepted from this requirement.
If link text relies on a color difference to distinguish it from surrounding non-link text, it must maintain a contrast ratio of 3:1 or greater against the surrounding non-link text. As a best practice, use an additional method of distinguishing the link text, such as underlining or a change in font weight.
</x:t>
        </x:is>
      </x:c>
      <x:c r="R44" s="1" t="inlineStr">
        <x:is>
          <x:t/>
        </x:is>
      </x:c>
      <x:c r="S44" s="1" t="inlineStr">
        <x:is>
          <x:t>/html/body/div[1]/div[1]/div/div/form/div/input</x:t>
        </x:is>
      </x:c>
      <x:c r="T44" s="1" t="inlineStr">
        <x:is>
          <x:t>
The placeholder text has insufficient color contrast.
Foreground: #8B8B8B
Background: #FFFFFF
Contrast Ratio: 3.4:1
</x:t>
        </x:is>
      </x:c>
      <x:c r="U44" s="1" t="inlineStr">
        <x:is>
          <x:t>&lt;input type="text" name="q" class="search-input-text" id="search-input-text" placeholder="Search the Commons"&gt;
</x:t>
        </x:is>
      </x:c>
      <x:c r="V44" s="1" t="inlineStr">
        <x:is>
          <x:t>New</x:t>
        </x:is>
      </x:c>
      <x:c r="W44" s="1" t="inlineStr">
        <x:is>
          <x:t>Low Vision
</x:t>
        </x:is>
      </x:c>
      <x:c r="X44" s="1" t="inlineStr">
        <x:is>
          <x:t>Medium</x:t>
        </x:is>
      </x:c>
      <x:c r="Y44" s="1" t="inlineStr">
        <x:is>
          <x:t>Average</x:t>
        </x:is>
      </x:c>
      <x:c r="Z44" s="1" t="inlineStr">
        <x:is>
          <x:t>3</x:t>
        </x:is>
      </x:c>
      <x:c r="AA44" s="1" t="inlineStr">
        <x:is>
          <x:t/>
        </x:is>
      </x:c>
      <x:c r="AB44" s="1" t="inlineStr">
        <x:is>
          <x:t>Not applicable</x:t>
        </x:is>
      </x:c>
      <x:c r="AC44" s="1" t="inlineStr">
        <x:is>
          <x:t>Desktop</x:t>
        </x:is>
      </x:c>
      <x:c r="AD44" s="1" t="inlineStr">
        <x:is>
          <x:t>06/05/2026 13:33:18</x:t>
        </x:is>
      </x:c>
    </x:row>
    <x:row r="45" ht="60" customHeight="1">
      <x:c r="A45" s="1" t="inlineStr">
        <x:is>
          <x:t>399a4610-002c-4253-9caa-2083b3fba007</x:t>
        </x:is>
      </x:c>
      <x:c r="B45" s="1" t="inlineStr">
        <x:is>
          <x:t>6ed50fea-d1fa-48f7-805e-117c3511d489</x:t>
        </x:is>
      </x:c>
      <x:c r="C45" s="1" t="inlineStr">
        <x:is>
          <x:t>510160</x:t>
        </x:is>
      </x:c>
      <x:c r="D45" s="1" t="inlineStr">
        <x:is>
          <x:t>510160-03</x:t>
        </x:is>
      </x:c>
      <x:c r="E45" s="1" t="inlineStr">
        <x:is>
          <x:t>Header Navigation- Profile Menu</x:t>
        </x:is>
      </x:c>
      <x:c r="F45" s="16" t="inlineStr">
        <x:f xml:space="preserve">HYPERLINK("https://commons.gc.cuny.edu/", "https://commons.gc.cuny.edu/")</x:f>
        <x:is>
          <x:t>https://commons.gc.cuny.edu/</x:t>
        </x:is>
      </x:c>
      <x:c r="G45" s="1" t="inlineStr">
        <x:is>
          <x:t>Manual Web</x:t>
        </x:is>
      </x:c>
      <x:c r="H45" s="1" t="inlineStr">
        <x:is>
          <x:t>Common Components</x:t>
        </x:is>
      </x:c>
      <x:c r="I45" s="1" t="inlineStr">
        <x:is>
          <x:t>contrast
</x:t>
        </x:is>
      </x:c>
      <x:c r="J45" s="1" t="inlineStr">
        <x:is>
          <x:t>Text contrast
</x:t>
        </x:is>
      </x:c>
      <x:c r="K45" s="1" t="inlineStr">
        <x:is>
          <x:t>Error</x:t>
        </x:is>
      </x:c>
      <x:c r="L45" s="1" t="inlineStr">
        <x:is>
          <x:t>WCAG 2.2</x:t>
        </x:is>
      </x:c>
      <x:c r="M45" s="1" t="inlineStr">
        <x:is>
          <x:t>1.4.3 Contrast (Minimum)
</x:t>
        </x:is>
      </x:c>
      <x:c r="N45" s="1" t="inlineStr">
        <x:is>
          <x:t>AA
</x:t>
        </x:is>
      </x:c>
      <x:c r="O45" s="16" t="inlineStr">
        <x:f xml:space="preserve">HYPERLINK("https://arc.tpgi.com/Account/3d3528ea-14bb-4bb8-bd12-dc806876d951/AuditDashboard/Source/bedfe15b-d200-4e15-a59d-2857e18d2765/JobSession/03c38bf3-e730-4f11-b3c2-41b5def90555/Finding/399a4610-002c-4253-9caa-2083b3fba007", "Regular scale text does not have at least a 4.5:1 color contrast ratio")</x:f>
        <x:is>
          <x:t>Regular scale text does not have at least a 4.5:1 color contrast ratio</x:t>
        </x:is>
      </x:c>
      <x:c r="P45" s="1" t="inlineStr">
        <x:is>
          <x:t>
Regular size text does not have sufficient contrast with its background. This means people with moderately low vision or color vision deficiency will have problems reading the text.
</x:t>
        </x:is>
      </x:c>
      <x:c r="Q45" s="1" t="inlineStr">
        <x:is>
          <x:t>
Provide enough contrast between the foreground (text) color and background color so that people who have color vision deficiency or moderately low vision can read text and distinguish elements. For regular text (less than 18pt / 24px, or less than 14pt / 18.5px for bold text), the contrast between the color of the text and the color of its background should be at least 4.5:1.
The text of an interactive control must pass minimum contrast in all states, including focus and hover, unless it's in the disabled state. Disabled controls are normatively excepted from this requirement.
If link text relies on a color difference to distinguish it from surrounding non-link text, it must maintain a contrast ratio of 3:1 or greater against the surrounding non-link text. As a best practice, use an additional method of distinguishing the link text, such as underlining or a change in font weight.
</x:t>
        </x:is>
      </x:c>
      <x:c r="R45" s="1" t="inlineStr">
        <x:is>
          <x:t/>
        </x:is>
      </x:c>
      <x:c r="S45" s="1" t="inlineStr">
        <x:is>
          <x:t>/html/body/div/div[3]/div[5]/div/ul/li[4]/div/ul[1]/li[2]/a</x:t>
        </x:is>
      </x:c>
      <x:c r="T45" s="1" t="inlineStr">
        <x:is>
          <x:t>
The options text on hover have insufficient color contrast.
Foreground: #75A1D2
Background: #3C3C3C
Contrast Ratio: 4.1:1
</x:t>
        </x:is>
      </x:c>
      <x:c r="U45" s="1" t="inlineStr">
        <x:is>
          <x:t>&lt;a class="ab-item" role="menuitem" href="https://commons.gc.cuny.edu/members/rborrelli/profile/change-avatar"&gt;Account Settings&lt;/a&gt;
</x:t>
        </x:is>
      </x:c>
      <x:c r="V45" s="1" t="inlineStr">
        <x:is>
          <x:t>New</x:t>
        </x:is>
      </x:c>
      <x:c r="W45" s="1" t="inlineStr">
        <x:is>
          <x:t>Low Vision
</x:t>
        </x:is>
      </x:c>
      <x:c r="X45" s="1" t="inlineStr">
        <x:is>
          <x:t>Medium</x:t>
        </x:is>
      </x:c>
      <x:c r="Y45" s="1" t="inlineStr">
        <x:is>
          <x:t>Average</x:t>
        </x:is>
      </x:c>
      <x:c r="Z45" s="1" t="inlineStr">
        <x:is>
          <x:t>3</x:t>
        </x:is>
      </x:c>
      <x:c r="AA45" s="1" t="inlineStr">
        <x:is>
          <x:t/>
        </x:is>
      </x:c>
      <x:c r="AB45" s="1" t="inlineStr">
        <x:is>
          <x:t>Not applicable</x:t>
        </x:is>
      </x:c>
      <x:c r="AC45" s="1" t="inlineStr">
        <x:is>
          <x:t>Desktop</x:t>
        </x:is>
      </x:c>
      <x:c r="AD45" s="1" t="inlineStr">
        <x:is>
          <x:t>06/05/2026 13:33:18</x:t>
        </x:is>
      </x:c>
    </x:row>
    <x:row r="46" ht="60" customHeight="1">
      <x:c r="A46" s="1" t="inlineStr">
        <x:is>
          <x:t>399a4610-002c-4253-9caa-2083b3fba007</x:t>
        </x:is>
      </x:c>
      <x:c r="B46" s="1" t="inlineStr">
        <x:is>
          <x:t>49b07a04-6208-469c-bb97-b5511ea5eba9</x:t>
        </x:is>
      </x:c>
      <x:c r="C46" s="1" t="inlineStr">
        <x:is>
          <x:t>510160</x:t>
        </x:is>
      </x:c>
      <x:c r="D46" s="1" t="inlineStr">
        <x:is>
          <x:t>510160-04</x:t>
        </x:is>
      </x:c>
      <x:c r="E46" s="1" t="inlineStr">
        <x:is>
          <x:t>Header Navigation- Site</x:t>
        </x:is>
      </x:c>
      <x:c r="F46" s="16" t="inlineStr">
        <x:f xml:space="preserve">HYPERLINK("https://commons.gc.cuny.edu/sites/?scope=my-sites", "https://commons.gc.cuny.edu/sites/?scope=my-sites")</x:f>
        <x:is>
          <x:t>https://commons.gc.cuny.edu/sites/?scope=my-sites</x:t>
        </x:is>
      </x:c>
      <x:c r="G46" s="1" t="inlineStr">
        <x:is>
          <x:t>Manual Web</x:t>
        </x:is>
      </x:c>
      <x:c r="H46" s="1" t="inlineStr">
        <x:is>
          <x:t>Common Components</x:t>
        </x:is>
      </x:c>
      <x:c r="I46" s="1" t="inlineStr">
        <x:is>
          <x:t>contrast
</x:t>
        </x:is>
      </x:c>
      <x:c r="J46" s="1" t="inlineStr">
        <x:is>
          <x:t>Text contrast
</x:t>
        </x:is>
      </x:c>
      <x:c r="K46" s="1" t="inlineStr">
        <x:is>
          <x:t>Error</x:t>
        </x:is>
      </x:c>
      <x:c r="L46" s="1" t="inlineStr">
        <x:is>
          <x:t>WCAG 2.2</x:t>
        </x:is>
      </x:c>
      <x:c r="M46" s="1" t="inlineStr">
        <x:is>
          <x:t>1.4.3 Contrast (Minimum)
</x:t>
        </x:is>
      </x:c>
      <x:c r="N46" s="1" t="inlineStr">
        <x:is>
          <x:t>AA
</x:t>
        </x:is>
      </x:c>
      <x:c r="O46" s="16" t="inlineStr">
        <x:f xml:space="preserve">HYPERLINK("https://arc.tpgi.com/Account/3d3528ea-14bb-4bb8-bd12-dc806876d951/AuditDashboard/Source/bedfe15b-d200-4e15-a59d-2857e18d2765/JobSession/03c38bf3-e730-4f11-b3c2-41b5def90555/Finding/399a4610-002c-4253-9caa-2083b3fba007", "Regular scale text does not have at least a 4.5:1 color contrast ratio")</x:f>
        <x:is>
          <x:t>Regular scale text does not have at least a 4.5:1 color contrast ratio</x:t>
        </x:is>
      </x:c>
      <x:c r="P46" s="1" t="inlineStr">
        <x:is>
          <x:t>
Regular size text does not have sufficient contrast with its background. This means people with moderately low vision or color vision deficiency will have problems reading the text.
</x:t>
        </x:is>
      </x:c>
      <x:c r="Q46" s="1" t="inlineStr">
        <x:is>
          <x:t>
Provide enough contrast between the foreground (text) color and background color so that people who have color vision deficiency or moderately low vision can read text and distinguish elements. For regular text (less than 18pt / 24px, or less than 14pt / 18.5px for bold text), the contrast between the color of the text and the color of its background should be at least 4.5:1.
The text of an interactive control must pass minimum contrast in all states, including focus and hover, unless it's in the disabled state. Disabled controls are normatively excepted from this requirement.
If link text relies on a color difference to distinguish it from surrounding non-link text, it must maintain a contrast ratio of 3:1 or greater against the surrounding non-link text. As a best practice, use an additional method of distinguishing the link text, such as underlining or a change in font weight.
</x:t>
        </x:is>
      </x:c>
      <x:c r="R46" s="1" t="inlineStr">
        <x:is>
          <x:t/>
        </x:is>
      </x:c>
      <x:c r="S46" s="1" t="inlineStr">
        <x:is>
          <x:t>/html/body/div/div[3]/div[5]/div/ul/li[2]/div/ul/li[1]/a</x:t>
        </x:is>
      </x:c>
      <x:c r="T46" s="1" t="inlineStr">
        <x:is>
          <x:t>
The options text on hover have insufficient color contrast.
Foreground: #75A1D2
Background: #3C3C3C
Contrast Ratio: 4.1:1
</x:t>
        </x:is>
      </x:c>
      <x:c r="U46" s="1" t="inlineStr">
        <x:is>
          <x:t>&lt;a class="ab-item" role="menuitem" href="https://commons.gc.cuny.edu/create/"&gt;Create a Site&lt;/a&gt;
</x:t>
        </x:is>
      </x:c>
      <x:c r="V46" s="1" t="inlineStr">
        <x:is>
          <x:t>New</x:t>
        </x:is>
      </x:c>
      <x:c r="W46" s="1" t="inlineStr">
        <x:is>
          <x:t>Low Vision
</x:t>
        </x:is>
      </x:c>
      <x:c r="X46" s="1" t="inlineStr">
        <x:is>
          <x:t>Medium</x:t>
        </x:is>
      </x:c>
      <x:c r="Y46" s="1" t="inlineStr">
        <x:is>
          <x:t>Average</x:t>
        </x:is>
      </x:c>
      <x:c r="Z46" s="1" t="inlineStr">
        <x:is>
          <x:t>3</x:t>
        </x:is>
      </x:c>
      <x:c r="AA46" s="1" t="inlineStr">
        <x:is>
          <x:t/>
        </x:is>
      </x:c>
      <x:c r="AB46" s="1" t="inlineStr">
        <x:is>
          <x:t>Not applicable</x:t>
        </x:is>
      </x:c>
      <x:c r="AC46" s="1" t="inlineStr">
        <x:is>
          <x:t>Desktop</x:t>
        </x:is>
      </x:c>
      <x:c r="AD46" s="1" t="inlineStr">
        <x:is>
          <x:t>06/05/2026 13:33:18</x:t>
        </x:is>
      </x:c>
    </x:row>
    <x:row r="47" ht="60" customHeight="1">
      <x:c r="A47" s="1" t="inlineStr">
        <x:is>
          <x:t>399a4610-002c-4253-9caa-2083b3fba007</x:t>
        </x:is>
      </x:c>
      <x:c r="B47" s="1" t="inlineStr">
        <x:is>
          <x:t>5beefcb3-2e8f-4485-9980-2ab92b377cf7</x:t>
        </x:is>
      </x:c>
      <x:c r="C47" s="1" t="inlineStr">
        <x:is>
          <x:t>510160</x:t>
        </x:is>
      </x:c>
      <x:c r="D47" s="1" t="inlineStr">
        <x:is>
          <x:t>510160-05</x:t>
        </x:is>
      </x:c>
      <x:c r="E47" s="1" t="inlineStr">
        <x:is>
          <x:t>Account Details</x:t>
        </x:is>
      </x:c>
      <x:c r="F47" s="16" t="inlineStr">
        <x:f xml:space="preserve">HYPERLINK("https://commons.gc.cuny.edu/register/", "https://commons.gc.cuny.edu/register/")</x:f>
        <x:is>
          <x:t>https://commons.gc.cuny.edu/register/</x:t>
        </x:is>
      </x:c>
      <x:c r="G47" s="1" t="inlineStr">
        <x:is>
          <x:t>Manual Web</x:t>
        </x:is>
      </x:c>
      <x:c r="H47" s="1" t="inlineStr">
        <x:is>
          <x:t>Registration</x:t>
        </x:is>
      </x:c>
      <x:c r="I47" s="1" t="inlineStr">
        <x:is>
          <x:t>contrast
</x:t>
        </x:is>
      </x:c>
      <x:c r="J47" s="1" t="inlineStr">
        <x:is>
          <x:t>Text contrast
</x:t>
        </x:is>
      </x:c>
      <x:c r="K47" s="1" t="inlineStr">
        <x:is>
          <x:t>Error</x:t>
        </x:is>
      </x:c>
      <x:c r="L47" s="1" t="inlineStr">
        <x:is>
          <x:t>WCAG 2.2</x:t>
        </x:is>
      </x:c>
      <x:c r="M47" s="1" t="inlineStr">
        <x:is>
          <x:t>1.4.3 Contrast (Minimum)
</x:t>
        </x:is>
      </x:c>
      <x:c r="N47" s="1" t="inlineStr">
        <x:is>
          <x:t>AA
</x:t>
        </x:is>
      </x:c>
      <x:c r="O47" s="16" t="inlineStr">
        <x:f xml:space="preserve">HYPERLINK("https://arc.tpgi.com/Account/3d3528ea-14bb-4bb8-bd12-dc806876d951/AuditDashboard/Source/bedfe15b-d200-4e15-a59d-2857e18d2765/JobSession/03c38bf3-e730-4f11-b3c2-41b5def90555/Finding/399a4610-002c-4253-9caa-2083b3fba007", "Regular scale text does not have at least a 4.5:1 color contrast ratio")</x:f>
        <x:is>
          <x:t>Regular scale text does not have at least a 4.5:1 color contrast ratio</x:t>
        </x:is>
      </x:c>
      <x:c r="P47" s="1" t="inlineStr">
        <x:is>
          <x:t>
Regular size text does not have sufficient contrast with its background. This means people with moderately low vision or color vision deficiency will have problems reading the text.
</x:t>
        </x:is>
      </x:c>
      <x:c r="Q47" s="1" t="inlineStr">
        <x:is>
          <x:t>
Provide enough contrast between the foreground (text) color and background color so that people who have color vision deficiency or moderately low vision can read text and distinguish elements. For regular text (less than 18pt / 24px, or less than 14pt / 18.5px for bold text), the contrast between the color of the text and the color of its background should be at least 4.5:1.
The text of an interactive control must pass minimum contrast in all states, including focus and hover, unless it's in the disabled state. Disabled controls are normatively excepted from this requirement.
If link text relies on a color difference to distinguish it from surrounding non-link text, it must maintain a contrast ratio of 3:1 or greater against the surrounding non-link text. As a best practice, use an additional method of distinguishing the link text, such as underlining or a change in font weight.
</x:t>
        </x:is>
      </x:c>
      <x:c r="R47" s="1" t="inlineStr">
        <x:is>
          <x:t/>
        </x:is>
      </x:c>
      <x:c r="S47" s="1" t="inlineStr">
        <x:is>
          <x:t>/html/body/div[1]/div[2]/div/div/form/div[2]/div[1]/div[3]/label/span</x:t>
        </x:is>
      </x:c>
      <x:c r="T47" s="1" t="inlineStr">
        <x:is>
          <x:t>
The error message text has insufficient color contrast.
Foreground: #ff0000
Background: #F5F5F5
Contrast Ratio: 3.7:1
This applies to "username", "email", "code" and "Sorry, there was an error with your registration. Scroll down to see your errors highlighted in red. Once you've fixed the problems, please click Complete Sign Up again." error messages.</x:t>
        </x:is>
      </x:c>
      <x:c r="U47" s="1" t="inlineStr">
        <x:is>
          <x:t>&lt;span style="color: #f00;"&gt;- Required for non-CUNY addresses&lt;/span&gt;
</x:t>
        </x:is>
      </x:c>
      <x:c r="V47" s="1" t="inlineStr">
        <x:is>
          <x:t>New</x:t>
        </x:is>
      </x:c>
      <x:c r="W47" s="1" t="inlineStr">
        <x:is>
          <x:t>Low Vision
</x:t>
        </x:is>
      </x:c>
      <x:c r="X47" s="1" t="inlineStr">
        <x:is>
          <x:t>Medium</x:t>
        </x:is>
      </x:c>
      <x:c r="Y47" s="1" t="inlineStr">
        <x:is>
          <x:t>Average</x:t>
        </x:is>
      </x:c>
      <x:c r="Z47" s="1" t="inlineStr">
        <x:is>
          <x:t>3</x:t>
        </x:is>
      </x:c>
      <x:c r="AA47" s="1" t="inlineStr">
        <x:is>
          <x:t/>
        </x:is>
      </x:c>
      <x:c r="AB47" s="1" t="inlineStr">
        <x:is>
          <x:t>Not applicable</x:t>
        </x:is>
      </x:c>
      <x:c r="AC47" s="1" t="inlineStr">
        <x:is>
          <x:t>Desktop</x:t>
        </x:is>
      </x:c>
      <x:c r="AD47" s="1" t="inlineStr">
        <x:is>
          <x:t>06/05/2026 13:33:18</x:t>
        </x:is>
      </x:c>
    </x:row>
    <x:row r="48" ht="60" customHeight="1">
      <x:c r="A48" s="1" t="inlineStr">
        <x:is>
          <x:t>399a4610-002c-4253-9caa-2083b3fba007</x:t>
        </x:is>
      </x:c>
      <x:c r="B48" s="1" t="inlineStr">
        <x:is>
          <x:t>2d9efe70-b24f-4527-a502-0033bc5d7654</x:t>
        </x:is>
      </x:c>
      <x:c r="C48" s="1" t="inlineStr">
        <x:is>
          <x:t>510160</x:t>
        </x:is>
      </x:c>
      <x:c r="D48" s="1" t="inlineStr">
        <x:is>
          <x:t>510160-06</x:t>
        </x:is>
      </x:c>
      <x:c r="E48" s="1" t="inlineStr">
        <x:is>
          <x:t>Account Details</x:t>
        </x:is>
      </x:c>
      <x:c r="F48" s="16" t="inlineStr">
        <x:f xml:space="preserve">HYPERLINK("https://commons.gc.cuny.edu/register/", "https://commons.gc.cuny.edu/register/")</x:f>
        <x:is>
          <x:t>https://commons.gc.cuny.edu/register/</x:t>
        </x:is>
      </x:c>
      <x:c r="G48" s="1" t="inlineStr">
        <x:is>
          <x:t>Manual Web</x:t>
        </x:is>
      </x:c>
      <x:c r="H48" s="1" t="inlineStr">
        <x:is>
          <x:t>Registration</x:t>
        </x:is>
      </x:c>
      <x:c r="I48" s="1" t="inlineStr">
        <x:is>
          <x:t>contrast
</x:t>
        </x:is>
      </x:c>
      <x:c r="J48" s="1" t="inlineStr">
        <x:is>
          <x:t>Text contrast
</x:t>
        </x:is>
      </x:c>
      <x:c r="K48" s="1" t="inlineStr">
        <x:is>
          <x:t>Error</x:t>
        </x:is>
      </x:c>
      <x:c r="L48" s="1" t="inlineStr">
        <x:is>
          <x:t>WCAG 2.2</x:t>
        </x:is>
      </x:c>
      <x:c r="M48" s="1" t="inlineStr">
        <x:is>
          <x:t>1.4.3 Contrast (Minimum)
</x:t>
        </x:is>
      </x:c>
      <x:c r="N48" s="1" t="inlineStr">
        <x:is>
          <x:t>AA
</x:t>
        </x:is>
      </x:c>
      <x:c r="O48" s="16" t="inlineStr">
        <x:f xml:space="preserve">HYPERLINK("https://arc.tpgi.com/Account/3d3528ea-14bb-4bb8-bd12-dc806876d951/AuditDashboard/Source/bedfe15b-d200-4e15-a59d-2857e18d2765/JobSession/03c38bf3-e730-4f11-b3c2-41b5def90555/Finding/399a4610-002c-4253-9caa-2083b3fba007", "Regular scale text does not have at least a 4.5:1 color contrast ratio")</x:f>
        <x:is>
          <x:t>Regular scale text does not have at least a 4.5:1 color contrast ratio</x:t>
        </x:is>
      </x:c>
      <x:c r="P48" s="1" t="inlineStr">
        <x:is>
          <x:t>
Regular size text does not have sufficient contrast with its background. This means people with moderately low vision or color vision deficiency will have problems reading the text.
</x:t>
        </x:is>
      </x:c>
      <x:c r="Q48" s="1" t="inlineStr">
        <x:is>
          <x:t>
Provide enough contrast between the foreground (text) color and background color so that people who have color vision deficiency or moderately low vision can read text and distinguish elements. For regular text (less than 18pt / 24px, or less than 14pt / 18.5px for bold text), the contrast between the color of the text and the color of its background should be at least 4.5:1.
The text of an interactive control must pass minimum contrast in all states, including focus and hover, unless it's in the disabled state. Disabled controls are normatively excepted from this requirement.
If link text relies on a color difference to distinguish it from surrounding non-link text, it must maintain a contrast ratio of 3:1 or greater against the surrounding non-link text. As a best practice, use an additional method of distinguishing the link text, such as underlining or a change in font weight.
</x:t>
        </x:is>
      </x:c>
      <x:c r="R48" s="1" t="inlineStr">
        <x:is>
          <x:t/>
        </x:is>
      </x:c>
      <x:c r="S48" s="1" t="inlineStr">
        <x:is>
          <x:t>/html/body/div[1]/div[2]/div/div/form/div[2]/div[1]/div[3]/p[1]</x:t>
        </x:is>
      </x:c>
      <x:c r="T48" s="1" t="inlineStr">
        <x:is>
          <x:t>
The grey text when tooltips are expanded has insufficient color contrast.
Foreground: #737373
Background: #F5F5F5
Contrast Ratio: 4.3:1
</x:t>
        </x:is>
      </x:c>
      <x:c r="U48" s="1" t="inlineStr">
        <x:is>
          <x:t>&lt;p&gt;Please use a strong password that is unique to your Commons account. For more information, &lt;a href="https://help.commons.gc.cuny.edu/password-considerations-and-best-practices/"&gt;read our best practices for creating passwords&lt;/a&gt;.&lt;/p&gt;
</x:t>
        </x:is>
      </x:c>
      <x:c r="V48" s="1" t="inlineStr">
        <x:is>
          <x:t>New</x:t>
        </x:is>
      </x:c>
      <x:c r="W48" s="1" t="inlineStr">
        <x:is>
          <x:t>Low Vision
</x:t>
        </x:is>
      </x:c>
      <x:c r="X48" s="1" t="inlineStr">
        <x:is>
          <x:t>Medium</x:t>
        </x:is>
      </x:c>
      <x:c r="Y48" s="1" t="inlineStr">
        <x:is>
          <x:t>Average</x:t>
        </x:is>
      </x:c>
      <x:c r="Z48" s="1" t="inlineStr">
        <x:is>
          <x:t>3</x:t>
        </x:is>
      </x:c>
      <x:c r="AA48" s="1" t="inlineStr">
        <x:is>
          <x:t/>
        </x:is>
      </x:c>
      <x:c r="AB48" s="1" t="inlineStr">
        <x:is>
          <x:t>Not applicable</x:t>
        </x:is>
      </x:c>
      <x:c r="AC48" s="1" t="inlineStr">
        <x:is>
          <x:t>Desktop</x:t>
        </x:is>
      </x:c>
      <x:c r="AD48" s="1" t="inlineStr">
        <x:is>
          <x:t>06/05/2026 13:33:18</x:t>
        </x:is>
      </x:c>
    </x:row>
    <x:row r="49" ht="60" customHeight="1">
      <x:c r="A49" s="1" t="inlineStr">
        <x:is>
          <x:t>399a4610-002c-4253-9caa-2083b3fba007</x:t>
        </x:is>
      </x:c>
      <x:c r="B49" s="1" t="inlineStr">
        <x:is>
          <x:t>2e3bff34-f2dc-44d5-8604-731737c63ef4</x:t>
        </x:is>
      </x:c>
      <x:c r="C49" s="1" t="inlineStr">
        <x:is>
          <x:t>510160</x:t>
        </x:is>
      </x:c>
      <x:c r="D49" s="1" t="inlineStr">
        <x:is>
          <x:t>510160-07</x:t>
        </x:is>
      </x:c>
      <x:c r="E49" s="1" t="inlineStr">
        <x:is>
          <x:t>Account Details</x:t>
        </x:is>
      </x:c>
      <x:c r="F49" s="16" t="inlineStr">
        <x:f xml:space="preserve">HYPERLINK("https://commons.gc.cuny.edu/register/", "https://commons.gc.cuny.edu/register/")</x:f>
        <x:is>
          <x:t>https://commons.gc.cuny.edu/register/</x:t>
        </x:is>
      </x:c>
      <x:c r="G49" s="1" t="inlineStr">
        <x:is>
          <x:t>Manual Web</x:t>
        </x:is>
      </x:c>
      <x:c r="H49" s="1" t="inlineStr">
        <x:is>
          <x:t>Registration</x:t>
        </x:is>
      </x:c>
      <x:c r="I49" s="1" t="inlineStr">
        <x:is>
          <x:t>contrast
</x:t>
        </x:is>
      </x:c>
      <x:c r="J49" s="1" t="inlineStr">
        <x:is>
          <x:t>Text contrast
</x:t>
        </x:is>
      </x:c>
      <x:c r="K49" s="1" t="inlineStr">
        <x:is>
          <x:t>Error</x:t>
        </x:is>
      </x:c>
      <x:c r="L49" s="1" t="inlineStr">
        <x:is>
          <x:t>WCAG 2.2</x:t>
        </x:is>
      </x:c>
      <x:c r="M49" s="1" t="inlineStr">
        <x:is>
          <x:t>1.4.3 Contrast (Minimum)
</x:t>
        </x:is>
      </x:c>
      <x:c r="N49" s="1" t="inlineStr">
        <x:is>
          <x:t>AA
</x:t>
        </x:is>
      </x:c>
      <x:c r="O49" s="16" t="inlineStr">
        <x:f xml:space="preserve">HYPERLINK("https://arc.tpgi.com/Account/3d3528ea-14bb-4bb8-bd12-dc806876d951/AuditDashboard/Source/bedfe15b-d200-4e15-a59d-2857e18d2765/JobSession/03c38bf3-e730-4f11-b3c2-41b5def90555/Finding/399a4610-002c-4253-9caa-2083b3fba007", "Regular scale text does not have at least a 4.5:1 color contrast ratio")</x:f>
        <x:is>
          <x:t>Regular scale text does not have at least a 4.5:1 color contrast ratio</x:t>
        </x:is>
      </x:c>
      <x:c r="P49" s="1" t="inlineStr">
        <x:is>
          <x:t>
Regular size text does not have sufficient contrast with its background. This means people with moderately low vision or color vision deficiency will have problems reading the text.
</x:t>
        </x:is>
      </x:c>
      <x:c r="Q49" s="1" t="inlineStr">
        <x:is>
          <x:t>
Provide enough contrast between the foreground (text) color and background color so that people who have color vision deficiency or moderately low vision can read text and distinguish elements. For regular text (less than 18pt / 24px, or less than 14pt / 18.5px for bold text), the contrast between the color of the text and the color of its background should be at least 4.5:1.
The text of an interactive control must pass minimum contrast in all states, including focus and hover, unless it's in the disabled state. Disabled controls are normatively excepted from this requirement.
If link text relies on a color difference to distinguish it from surrounding non-link text, it must maintain a contrast ratio of 3:1 or greater against the surrounding non-link text. As a best practice, use an additional method of distinguishing the link text, such as underlining or a change in font weight.
</x:t>
        </x:is>
      </x:c>
      <x:c r="R49" s="1" t="inlineStr">
        <x:is>
          <x:t/>
        </x:is>
      </x:c>
      <x:c r="S49" s="1" t="inlineStr">
        <x:is>
          <x:t>/html/body/div[1]/div[2]/div/div/form/div[2]/div[1]/div[3]/p[1]/a</x:t>
        </x:is>
      </x:c>
      <x:c r="T49" s="1" t="inlineStr">
        <x:is>
          <x:t>
The blue link text when tooltips are expanded has insufficient color contrast.
Foreground: #367BA3
Background: #F5F5F5
Contrast Ratio: 4.3:1
</x:t>
        </x:is>
      </x:c>
      <x:c r="U49" s="1" t="inlineStr">
        <x:is>
          <x:t>&lt;a href="https://help.commons.gc.cuny.edu/password-considerations-and-best-practices/"&gt;read our best practices for creating passwords&lt;/a&gt;
</x:t>
        </x:is>
      </x:c>
      <x:c r="V49" s="1" t="inlineStr">
        <x:is>
          <x:t>New</x:t>
        </x:is>
      </x:c>
      <x:c r="W49" s="1" t="inlineStr">
        <x:is>
          <x:t>Low Vision
</x:t>
        </x:is>
      </x:c>
      <x:c r="X49" s="1" t="inlineStr">
        <x:is>
          <x:t>Medium</x:t>
        </x:is>
      </x:c>
      <x:c r="Y49" s="1" t="inlineStr">
        <x:is>
          <x:t>Average</x:t>
        </x:is>
      </x:c>
      <x:c r="Z49" s="1" t="inlineStr">
        <x:is>
          <x:t>3</x:t>
        </x:is>
      </x:c>
      <x:c r="AA49" s="1" t="inlineStr">
        <x:is>
          <x:t/>
        </x:is>
      </x:c>
      <x:c r="AB49" s="1" t="inlineStr">
        <x:is>
          <x:t>Not applicable</x:t>
        </x:is>
      </x:c>
      <x:c r="AC49" s="1" t="inlineStr">
        <x:is>
          <x:t>Desktop</x:t>
        </x:is>
      </x:c>
      <x:c r="AD49" s="1" t="inlineStr">
        <x:is>
          <x:t>06/05/2026 13:33:18</x:t>
        </x:is>
      </x:c>
    </x:row>
    <x:row r="50" ht="60" customHeight="1">
      <x:c r="A50" s="1" t="inlineStr">
        <x:is>
          <x:t>399a4610-002c-4253-9caa-2083b3fba007</x:t>
        </x:is>
      </x:c>
      <x:c r="B50" s="1" t="inlineStr">
        <x:is>
          <x:t>7eb5cad6-5859-48f1-a347-51a5993b6813</x:t>
        </x:is>
      </x:c>
      <x:c r="C50" s="1" t="inlineStr">
        <x:is>
          <x:t>510160</x:t>
        </x:is>
      </x:c>
      <x:c r="D50" s="1" t="inlineStr">
        <x:is>
          <x:t>510160-08</x:t>
        </x:is>
      </x:c>
      <x:c r="E50" s="1" t="inlineStr">
        <x:is>
          <x:t>Profile Details</x:t>
        </x:is>
      </x:c>
      <x:c r="F50" s="16" t="inlineStr">
        <x:f xml:space="preserve">HYPERLINK("https://commons.gc.cuny.edu/register/", "https://commons.gc.cuny.edu/register/")</x:f>
        <x:is>
          <x:t>https://commons.gc.cuny.edu/register/</x:t>
        </x:is>
      </x:c>
      <x:c r="G50" s="1" t="inlineStr">
        <x:is>
          <x:t>Manual Web</x:t>
        </x:is>
      </x:c>
      <x:c r="H50" s="1" t="inlineStr">
        <x:is>
          <x:t>Registration</x:t>
        </x:is>
      </x:c>
      <x:c r="I50" s="1" t="inlineStr">
        <x:is>
          <x:t>contrast
</x:t>
        </x:is>
      </x:c>
      <x:c r="J50" s="1" t="inlineStr">
        <x:is>
          <x:t>Text contrast
</x:t>
        </x:is>
      </x:c>
      <x:c r="K50" s="1" t="inlineStr">
        <x:is>
          <x:t>Error</x:t>
        </x:is>
      </x:c>
      <x:c r="L50" s="1" t="inlineStr">
        <x:is>
          <x:t>WCAG 2.2</x:t>
        </x:is>
      </x:c>
      <x:c r="M50" s="1" t="inlineStr">
        <x:is>
          <x:t>1.4.3 Contrast (Minimum)
</x:t>
        </x:is>
      </x:c>
      <x:c r="N50" s="1" t="inlineStr">
        <x:is>
          <x:t>AA
</x:t>
        </x:is>
      </x:c>
      <x:c r="O50" s="16" t="inlineStr">
        <x:f xml:space="preserve">HYPERLINK("https://arc.tpgi.com/Account/3d3528ea-14bb-4bb8-bd12-dc806876d951/AuditDashboard/Source/bedfe15b-d200-4e15-a59d-2857e18d2765/JobSession/03c38bf3-e730-4f11-b3c2-41b5def90555/Finding/399a4610-002c-4253-9caa-2083b3fba007", "Regular scale text does not have at least a 4.5:1 color contrast ratio")</x:f>
        <x:is>
          <x:t>Regular scale text does not have at least a 4.5:1 color contrast ratio</x:t>
        </x:is>
      </x:c>
      <x:c r="P50" s="1" t="inlineStr">
        <x:is>
          <x:t>
Regular size text does not have sufficient contrast with its background. This means people with moderately low vision or color vision deficiency will have problems reading the text.
</x:t>
        </x:is>
      </x:c>
      <x:c r="Q50" s="1" t="inlineStr">
        <x:is>
          <x:t>
Provide enough contrast between the foreground (text) color and background color so that people who have color vision deficiency or moderately low vision can read text and distinguish elements. For regular text (less than 18pt / 24px, or less than 14pt / 18.5px for bold text), the contrast between the color of the text and the color of its background should be at least 4.5:1.
The text of an interactive control must pass minimum contrast in all states, including focus and hover, unless it's in the disabled state. Disabled controls are normatively excepted from this requirement.
If link text relies on a color difference to distinguish it from surrounding non-link text, it must maintain a contrast ratio of 3:1 or greater against the surrounding non-link text. As a best practice, use an additional method of distinguishing the link text, such as underlining or a change in font weight.
</x:t>
        </x:is>
      </x:c>
      <x:c r="R50" s="1" t="inlineStr">
        <x:is>
          <x:t/>
        </x:is>
      </x:c>
      <x:c r="S50" s="1" t="inlineStr">
        <x:is>
          <x:t>/html/body/div[1]/div[2]/div/div/form/div[2]/div[3]/div[1]/div[1]</x:t>
        </x:is>
      </x:c>
      <x:c r="T50" s="1" t="inlineStr">
        <x:is>
          <x:t>
The error message text has insufficient color contrast.
Foreground: #ff0000
Background: #F5F5F5
Contrast Ratio: 3.7:1
This applies to "display name" and "roles".</x:t>
        </x:is>
      </x:c>
      <x:c r="U50" s="1" t="inlineStr">
        <x:is>
          <x:t>&lt;div class="error"&gt;This is a required field&lt;/div&gt;
</x:t>
        </x:is>
      </x:c>
      <x:c r="V50" s="1" t="inlineStr">
        <x:is>
          <x:t>New</x:t>
        </x:is>
      </x:c>
      <x:c r="W50" s="1" t="inlineStr">
        <x:is>
          <x:t>Low Vision
</x:t>
        </x:is>
      </x:c>
      <x:c r="X50" s="1" t="inlineStr">
        <x:is>
          <x:t>Medium</x:t>
        </x:is>
      </x:c>
      <x:c r="Y50" s="1" t="inlineStr">
        <x:is>
          <x:t>Average</x:t>
        </x:is>
      </x:c>
      <x:c r="Z50" s="1" t="inlineStr">
        <x:is>
          <x:t>3</x:t>
        </x:is>
      </x:c>
      <x:c r="AA50" s="1" t="inlineStr">
        <x:is>
          <x:t/>
        </x:is>
      </x:c>
      <x:c r="AB50" s="1" t="inlineStr">
        <x:is>
          <x:t>Not applicable</x:t>
        </x:is>
      </x:c>
      <x:c r="AC50" s="1" t="inlineStr">
        <x:is>
          <x:t>Desktop</x:t>
        </x:is>
      </x:c>
      <x:c r="AD50" s="1" t="inlineStr">
        <x:is>
          <x:t>06/05/2026 13:33:18</x:t>
        </x:is>
      </x:c>
    </x:row>
    <x:row r="51" ht="60" customHeight="1">
      <x:c r="A51" s="1" t="inlineStr">
        <x:is>
          <x:t>399a4610-002c-4253-9caa-2083b3fba007</x:t>
        </x:is>
      </x:c>
      <x:c r="B51" s="1" t="inlineStr">
        <x:is>
          <x:t>4cdcba2f-8ef3-4645-ab80-814a63774f6d</x:t>
        </x:is>
      </x:c>
      <x:c r="C51" s="1" t="inlineStr">
        <x:is>
          <x:t>510160</x:t>
        </x:is>
      </x:c>
      <x:c r="D51" s="1" t="inlineStr">
        <x:is>
          <x:t>510160-09</x:t>
        </x:is>
      </x:c>
      <x:c r="E51" s="1" t="inlineStr">
        <x:is>
          <x:t>Profile Details</x:t>
        </x:is>
      </x:c>
      <x:c r="F51" s="16" t="inlineStr">
        <x:f xml:space="preserve">HYPERLINK("https://commons.gc.cuny.edu/register/", "https://commons.gc.cuny.edu/register/")</x:f>
        <x:is>
          <x:t>https://commons.gc.cuny.edu/register/</x:t>
        </x:is>
      </x:c>
      <x:c r="G51" s="1" t="inlineStr">
        <x:is>
          <x:t>Manual Web</x:t>
        </x:is>
      </x:c>
      <x:c r="H51" s="1" t="inlineStr">
        <x:is>
          <x:t>Registration</x:t>
        </x:is>
      </x:c>
      <x:c r="I51" s="1" t="inlineStr">
        <x:is>
          <x:t>contrast
</x:t>
        </x:is>
      </x:c>
      <x:c r="J51" s="1" t="inlineStr">
        <x:is>
          <x:t>Text contrast
</x:t>
        </x:is>
      </x:c>
      <x:c r="K51" s="1" t="inlineStr">
        <x:is>
          <x:t>Error</x:t>
        </x:is>
      </x:c>
      <x:c r="L51" s="1" t="inlineStr">
        <x:is>
          <x:t>WCAG 2.2</x:t>
        </x:is>
      </x:c>
      <x:c r="M51" s="1" t="inlineStr">
        <x:is>
          <x:t>1.4.3 Contrast (Minimum)
</x:t>
        </x:is>
      </x:c>
      <x:c r="N51" s="1" t="inlineStr">
        <x:is>
          <x:t>AA
</x:t>
        </x:is>
      </x:c>
      <x:c r="O51" s="16" t="inlineStr">
        <x:f xml:space="preserve">HYPERLINK("https://arc.tpgi.com/Account/3d3528ea-14bb-4bb8-bd12-dc806876d951/AuditDashboard/Source/bedfe15b-d200-4e15-a59d-2857e18d2765/JobSession/03c38bf3-e730-4f11-b3c2-41b5def90555/Finding/399a4610-002c-4253-9caa-2083b3fba007", "Regular scale text does not have at least a 4.5:1 color contrast ratio")</x:f>
        <x:is>
          <x:t>Regular scale text does not have at least a 4.5:1 color contrast ratio</x:t>
        </x:is>
      </x:c>
      <x:c r="P51" s="1" t="inlineStr">
        <x:is>
          <x:t>
Regular size text does not have sufficient contrast with its background. This means people with moderately low vision or color vision deficiency will have problems reading the text.
</x:t>
        </x:is>
      </x:c>
      <x:c r="Q51" s="1" t="inlineStr">
        <x:is>
          <x:t>
Provide enough contrast between the foreground (text) color and background color so that people who have color vision deficiency or moderately low vision can read text and distinguish elements. For regular text (less than 18pt / 24px, or less than 14pt / 18.5px for bold text), the contrast between the color of the text and the color of its background should be at least 4.5:1.
The text of an interactive control must pass minimum contrast in all states, including focus and hover, unless it's in the disabled state. Disabled controls are normatively excepted from this requirement.
If link text relies on a color difference to distinguish it from surrounding non-link text, it must maintain a contrast ratio of 3:1 or greater against the surrounding non-link text. As a best practice, use an additional method of distinguishing the link text, such as underlining or a change in font weight.
</x:t>
        </x:is>
      </x:c>
      <x:c r="R51" s="1" t="inlineStr">
        <x:is>
          <x:t/>
        </x:is>
      </x:c>
      <x:c r="S51" s="1" t="inlineStr">
        <x:is>
          <x:t>/html/body/div[1]/div[2]/div/div/form/div[2]/div[3]/div[3]/div/p</x:t>
        </x:is>
      </x:c>
      <x:c r="T51" s="1" t="inlineStr">
        <x:is>
          <x:t>
The grey text when tooltips are expanded has insufficient color contrast.
Foreground: #737373
Background: #F5F5F5
Contrast Ratio: 4.3:1
</x:t>
        </x:is>
      </x:c>
      <x:c r="U51" s="1" t="inlineStr">
        <x:is>
          <x:t>&lt;p&gt;A one-line summary of who you are and what you do at CUNY.&lt;/p&gt;
</x:t>
        </x:is>
      </x:c>
      <x:c r="V51" s="1" t="inlineStr">
        <x:is>
          <x:t>New</x:t>
        </x:is>
      </x:c>
      <x:c r="W51" s="1" t="inlineStr">
        <x:is>
          <x:t>Low Vision
</x:t>
        </x:is>
      </x:c>
      <x:c r="X51" s="1" t="inlineStr">
        <x:is>
          <x:t>Medium</x:t>
        </x:is>
      </x:c>
      <x:c r="Y51" s="1" t="inlineStr">
        <x:is>
          <x:t>Average</x:t>
        </x:is>
      </x:c>
      <x:c r="Z51" s="1" t="inlineStr">
        <x:is>
          <x:t>3</x:t>
        </x:is>
      </x:c>
      <x:c r="AA51" s="1" t="inlineStr">
        <x:is>
          <x:t/>
        </x:is>
      </x:c>
      <x:c r="AB51" s="1" t="inlineStr">
        <x:is>
          <x:t>Not applicable</x:t>
        </x:is>
      </x:c>
      <x:c r="AC51" s="1" t="inlineStr">
        <x:is>
          <x:t>Desktop</x:t>
        </x:is>
      </x:c>
      <x:c r="AD51" s="1" t="inlineStr">
        <x:is>
          <x:t>06/05/2026 13:33:18</x:t>
        </x:is>
      </x:c>
    </x:row>
    <x:row r="52" ht="60" customHeight="1">
      <x:c r="A52" s="1" t="inlineStr">
        <x:is>
          <x:t>399a4610-002c-4253-9caa-2083b3fba007</x:t>
        </x:is>
      </x:c>
      <x:c r="B52" s="1" t="inlineStr">
        <x:is>
          <x:t>43b063c8-3642-4bec-80aa-440c73f350e7</x:t>
        </x:is>
      </x:c>
      <x:c r="C52" s="1" t="inlineStr">
        <x:is>
          <x:t>510160</x:t>
        </x:is>
      </x:c>
      <x:c r="D52" s="1" t="inlineStr">
        <x:is>
          <x:t>510160-10</x:t>
        </x:is>
      </x:c>
      <x:c r="E52" s="1" t="inlineStr">
        <x:is>
          <x:t>Profile Details</x:t>
        </x:is>
      </x:c>
      <x:c r="F52" s="16" t="inlineStr">
        <x:f xml:space="preserve">HYPERLINK("https://commons.gc.cuny.edu/register/", "https://commons.gc.cuny.edu/register/")</x:f>
        <x:is>
          <x:t>https://commons.gc.cuny.edu/register/</x:t>
        </x:is>
      </x:c>
      <x:c r="G52" s="1" t="inlineStr">
        <x:is>
          <x:t>Manual Web</x:t>
        </x:is>
      </x:c>
      <x:c r="H52" s="1" t="inlineStr">
        <x:is>
          <x:t>Registration</x:t>
        </x:is>
      </x:c>
      <x:c r="I52" s="1" t="inlineStr">
        <x:is>
          <x:t>contrast
</x:t>
        </x:is>
      </x:c>
      <x:c r="J52" s="1" t="inlineStr">
        <x:is>
          <x:t>Text contrast
</x:t>
        </x:is>
      </x:c>
      <x:c r="K52" s="1" t="inlineStr">
        <x:is>
          <x:t>Error</x:t>
        </x:is>
      </x:c>
      <x:c r="L52" s="1" t="inlineStr">
        <x:is>
          <x:t>WCAG 2.2</x:t>
        </x:is>
      </x:c>
      <x:c r="M52" s="1" t="inlineStr">
        <x:is>
          <x:t>1.4.3 Contrast (Minimum)
</x:t>
        </x:is>
      </x:c>
      <x:c r="N52" s="1" t="inlineStr">
        <x:is>
          <x:t>AA
</x:t>
        </x:is>
      </x:c>
      <x:c r="O52" s="16" t="inlineStr">
        <x:f xml:space="preserve">HYPERLINK("https://arc.tpgi.com/Account/3d3528ea-14bb-4bb8-bd12-dc806876d951/AuditDashboard/Source/bedfe15b-d200-4e15-a59d-2857e18d2765/JobSession/03c38bf3-e730-4f11-b3c2-41b5def90555/Finding/399a4610-002c-4253-9caa-2083b3fba007", "Regular scale text does not have at least a 4.5:1 color contrast ratio")</x:f>
        <x:is>
          <x:t>Regular scale text does not have at least a 4.5:1 color contrast ratio</x:t>
        </x:is>
      </x:c>
      <x:c r="P52" s="1" t="inlineStr">
        <x:is>
          <x:t>
Regular size text does not have sufficient contrast with its background. This means people with moderately low vision or color vision deficiency will have problems reading the text.
</x:t>
        </x:is>
      </x:c>
      <x:c r="Q52" s="1" t="inlineStr">
        <x:is>
          <x:t>
Provide enough contrast between the foreground (text) color and background color so that people who have color vision deficiency or moderately low vision can read text and distinguish elements. For regular text (less than 18pt / 24px, or less than 14pt / 18.5px for bold text), the contrast between the color of the text and the color of its background should be at least 4.5:1.
The text of an interactive control must pass minimum contrast in all states, including focus and hover, unless it's in the disabled state. Disabled controls are normatively excepted from this requirement.
If link text relies on a color difference to distinguish it from surrounding non-link text, it must maintain a contrast ratio of 3:1 or greater against the surrounding non-link text. As a best practice, use an additional method of distinguishing the link text, such as underlining or a change in font weight.
</x:t>
        </x:is>
      </x:c>
      <x:c r="R52" s="1" t="inlineStr">
        <x:is>
          <x:t/>
        </x:is>
      </x:c>
      <x:c r="S52" s="1" t="inlineStr">
        <x:is>
          <x:t>/html/body/div[1]/div[2]/div/div/form/div[2]/div[5]/label/a[1]</x:t>
        </x:is>
      </x:c>
      <x:c r="T52" s="1" t="inlineStr">
        <x:is>
          <x:t>
The blue link text when tooltips are expanded and the "terms of service" and "privacy policy"has insufficient color contrast.
Foreground: #367BA3
Background: #F5F5F5
Contrast Ratio: 4.3:1
</x:t>
        </x:is>
      </x:c>
      <x:c r="U52" s="1" t="inlineStr">
        <x:is>
          <x:t>&lt;a href="https://commons.gc.cuny.edu/about/tos/"&gt;Terms Of Service&lt;/a&gt;
</x:t>
        </x:is>
      </x:c>
      <x:c r="V52" s="1" t="inlineStr">
        <x:is>
          <x:t>New</x:t>
        </x:is>
      </x:c>
      <x:c r="W52" s="1" t="inlineStr">
        <x:is>
          <x:t>Low Vision
</x:t>
        </x:is>
      </x:c>
      <x:c r="X52" s="1" t="inlineStr">
        <x:is>
          <x:t>Medium</x:t>
        </x:is>
      </x:c>
      <x:c r="Y52" s="1" t="inlineStr">
        <x:is>
          <x:t>Average</x:t>
        </x:is>
      </x:c>
      <x:c r="Z52" s="1" t="inlineStr">
        <x:is>
          <x:t>3</x:t>
        </x:is>
      </x:c>
      <x:c r="AA52" s="1" t="inlineStr">
        <x:is>
          <x:t/>
        </x:is>
      </x:c>
      <x:c r="AB52" s="1" t="inlineStr">
        <x:is>
          <x:t>Not applicable</x:t>
        </x:is>
      </x:c>
      <x:c r="AC52" s="1" t="inlineStr">
        <x:is>
          <x:t>Desktop</x:t>
        </x:is>
      </x:c>
      <x:c r="AD52" s="1" t="inlineStr">
        <x:is>
          <x:t>06/05/2026 13:33:18</x:t>
        </x:is>
      </x:c>
    </x:row>
    <x:row r="53" ht="60" customHeight="1">
      <x:c r="A53" s="1" t="inlineStr">
        <x:is>
          <x:t>399a4610-002c-4253-9caa-2083b3fba007</x:t>
        </x:is>
      </x:c>
      <x:c r="B53" s="1" t="inlineStr">
        <x:is>
          <x:t>e28070df-abd9-4ae1-8ad4-025bad9f8b6d</x:t>
        </x:is>
      </x:c>
      <x:c r="C53" s="1" t="inlineStr">
        <x:is>
          <x:t>510160</x:t>
        </x:is>
      </x:c>
      <x:c r="D53" s="1" t="inlineStr">
        <x:is>
          <x:t>510160-11</x:t>
        </x:is>
      </x:c>
      <x:c r="E53" s="1" t="inlineStr">
        <x:is>
          <x:t>Profile Details</x:t>
        </x:is>
      </x:c>
      <x:c r="F53" s="16" t="inlineStr">
        <x:f xml:space="preserve">HYPERLINK("https://commons.gc.cuny.edu/register/", "https://commons.gc.cuny.edu/register/")</x:f>
        <x:is>
          <x:t>https://commons.gc.cuny.edu/register/</x:t>
        </x:is>
      </x:c>
      <x:c r="G53" s="1" t="inlineStr">
        <x:is>
          <x:t>Manual Web</x:t>
        </x:is>
      </x:c>
      <x:c r="H53" s="1" t="inlineStr">
        <x:is>
          <x:t>Registration</x:t>
        </x:is>
      </x:c>
      <x:c r="I53" s="1" t="inlineStr">
        <x:is>
          <x:t>contrast
</x:t>
        </x:is>
      </x:c>
      <x:c r="J53" s="1" t="inlineStr">
        <x:is>
          <x:t>Text contrast
</x:t>
        </x:is>
      </x:c>
      <x:c r="K53" s="1" t="inlineStr">
        <x:is>
          <x:t>Error</x:t>
        </x:is>
      </x:c>
      <x:c r="L53" s="1" t="inlineStr">
        <x:is>
          <x:t>WCAG 2.2</x:t>
        </x:is>
      </x:c>
      <x:c r="M53" s="1" t="inlineStr">
        <x:is>
          <x:t>1.4.3 Contrast (Minimum)
</x:t>
        </x:is>
      </x:c>
      <x:c r="N53" s="1" t="inlineStr">
        <x:is>
          <x:t>AA
</x:t>
        </x:is>
      </x:c>
      <x:c r="O53" s="16" t="inlineStr">
        <x:f xml:space="preserve">HYPERLINK("https://arc.tpgi.com/Account/3d3528ea-14bb-4bb8-bd12-dc806876d951/AuditDashboard/Source/bedfe15b-d200-4e15-a59d-2857e18d2765/JobSession/03c38bf3-e730-4f11-b3c2-41b5def90555/Finding/399a4610-002c-4253-9caa-2083b3fba007", "Regular scale text does not have at least a 4.5:1 color contrast ratio")</x:f>
        <x:is>
          <x:t>Regular scale text does not have at least a 4.5:1 color contrast ratio</x:t>
        </x:is>
      </x:c>
      <x:c r="P53" s="1" t="inlineStr">
        <x:is>
          <x:t>
Regular size text does not have sufficient contrast with its background. This means people with moderately low vision or color vision deficiency will have problems reading the text.
</x:t>
        </x:is>
      </x:c>
      <x:c r="Q53" s="1" t="inlineStr">
        <x:is>
          <x:t>
Provide enough contrast between the foreground (text) color and background color so that people who have color vision deficiency or moderately low vision can read text and distinguish elements. For regular text (less than 18pt / 24px, or less than 14pt / 18.5px for bold text), the contrast between the color of the text and the color of its background should be at least 4.5:1.
The text of an interactive control must pass minimum contrast in all states, including focus and hover, unless it's in the disabled state. Disabled controls are normatively excepted from this requirement.
If link text relies on a color difference to distinguish it from surrounding non-link text, it must maintain a contrast ratio of 3:1 or greater against the surrounding non-link text. As a best practice, use an additional method of distinguishing the link text, such as underlining or a change in font weight.
</x:t>
        </x:is>
      </x:c>
      <x:c r="R53" s="1" t="inlineStr">
        <x:is>
          <x:t/>
        </x:is>
      </x:c>
      <x:c r="S53" s="1" t="inlineStr">
        <x:is>
          <x:t>/html/body/div[1]/div[2]/div/div/form/div[2]/div[4]/p[2]/a</x:t>
        </x:is>
      </x:c>
      <x:c r="T53" s="1" t="inlineStr">
        <x:is>
          <x:t>
The "upload a different image" and "complete sign up" controls on hover have insufficient color contrast.
Foreground: #367BA3
Background: #F5F5F5
Contrast Ratio: 4.3:1
</x:t>
        </x:is>
      </x:c>
      <x:c r="U53" s="1" t="inlineStr">
        <x:is>
          <x:t>&lt;a href="#" class="cac-button cac-button-secondary" id="replace-avatar"&gt;Upload a different image&lt;/a&gt;
</x:t>
        </x:is>
      </x:c>
      <x:c r="V53" s="1" t="inlineStr">
        <x:is>
          <x:t>New</x:t>
        </x:is>
      </x:c>
      <x:c r="W53" s="1" t="inlineStr">
        <x:is>
          <x:t>Low Vision
</x:t>
        </x:is>
      </x:c>
      <x:c r="X53" s="1" t="inlineStr">
        <x:is>
          <x:t>Medium</x:t>
        </x:is>
      </x:c>
      <x:c r="Y53" s="1" t="inlineStr">
        <x:is>
          <x:t>Average</x:t>
        </x:is>
      </x:c>
      <x:c r="Z53" s="1" t="inlineStr">
        <x:is>
          <x:t>3</x:t>
        </x:is>
      </x:c>
      <x:c r="AA53" s="1" t="inlineStr">
        <x:is>
          <x:t/>
        </x:is>
      </x:c>
      <x:c r="AB53" s="1" t="inlineStr">
        <x:is>
          <x:t>Not applicable</x:t>
        </x:is>
      </x:c>
      <x:c r="AC53" s="1" t="inlineStr">
        <x:is>
          <x:t>Desktop</x:t>
        </x:is>
      </x:c>
      <x:c r="AD53" s="1" t="inlineStr">
        <x:is>
          <x:t>06/05/2026 13:33:18</x:t>
        </x:is>
      </x:c>
    </x:row>
    <x:row r="54" ht="60" customHeight="1">
      <x:c r="A54" s="1" t="inlineStr">
        <x:is>
          <x:t>399a4610-002c-4253-9caa-2083b3fba007</x:t>
        </x:is>
      </x:c>
      <x:c r="B54" s="1" t="inlineStr">
        <x:is>
          <x:t>4bff2177-5867-4689-83c2-24dfdec3a8a9</x:t>
        </x:is>
      </x:c>
      <x:c r="C54" s="1" t="inlineStr">
        <x:is>
          <x:t>510160</x:t>
        </x:is>
      </x:c>
      <x:c r="D54" s="1" t="inlineStr">
        <x:is>
          <x:t>510160-12</x:t>
        </x:is>
      </x:c>
      <x:c r="E54" s="1" t="inlineStr">
        <x:is>
          <x:t>Group Details</x:t>
        </x:is>
      </x:c>
      <x:c r="F54" s="16" t="inlineStr">
        <x:f xml:space="preserve">HYPERLINK("https://commons.gc.cuny.edu/groups/create/step/group-details/?do-groupblog=1", "https://commons.gc.cuny.edu/groups/create/step/group-details/?do-groupblog=1")</x:f>
        <x:is>
          <x:t>https://commons.gc.cuny.edu/groups/create/step/group-details/?do-groupblog=1</x:t>
        </x:is>
      </x:c>
      <x:c r="G54" s="1" t="inlineStr">
        <x:is>
          <x:t>Manual Web</x:t>
        </x:is>
      </x:c>
      <x:c r="H54" s="1" t="inlineStr">
        <x:is>
          <x:t>Creation Flow</x:t>
        </x:is>
      </x:c>
      <x:c r="I54" s="1" t="inlineStr">
        <x:is>
          <x:t>contrast
</x:t>
        </x:is>
      </x:c>
      <x:c r="J54" s="1" t="inlineStr">
        <x:is>
          <x:t>Text contrast
</x:t>
        </x:is>
      </x:c>
      <x:c r="K54" s="1" t="inlineStr">
        <x:is>
          <x:t>Error</x:t>
        </x:is>
      </x:c>
      <x:c r="L54" s="1" t="inlineStr">
        <x:is>
          <x:t>WCAG 2.2</x:t>
        </x:is>
      </x:c>
      <x:c r="M54" s="1" t="inlineStr">
        <x:is>
          <x:t>1.4.3 Contrast (Minimum)
</x:t>
        </x:is>
      </x:c>
      <x:c r="N54" s="1" t="inlineStr">
        <x:is>
          <x:t>AA
</x:t>
        </x:is>
      </x:c>
      <x:c r="O54" s="16" t="inlineStr">
        <x:f xml:space="preserve">HYPERLINK("https://arc.tpgi.com/Account/3d3528ea-14bb-4bb8-bd12-dc806876d951/AuditDashboard/Source/bedfe15b-d200-4e15-a59d-2857e18d2765/JobSession/03c38bf3-e730-4f11-b3c2-41b5def90555/Finding/399a4610-002c-4253-9caa-2083b3fba007", "Regular scale text does not have at least a 4.5:1 color contrast ratio")</x:f>
        <x:is>
          <x:t>Regular scale text does not have at least a 4.5:1 color contrast ratio</x:t>
        </x:is>
      </x:c>
      <x:c r="P54" s="1" t="inlineStr">
        <x:is>
          <x:t>
Regular size text does not have sufficient contrast with its background. This means people with moderately low vision or color vision deficiency will have problems reading the text.
</x:t>
        </x:is>
      </x:c>
      <x:c r="Q54" s="1" t="inlineStr">
        <x:is>
          <x:t>
Provide enough contrast between the foreground (text) color and background color so that people who have color vision deficiency or moderately low vision can read text and distinguish elements. For regular text (less than 18pt / 24px, or less than 14pt / 18.5px for bold text), the contrast between the color of the text and the color of its background should be at least 4.5:1.
The text of an interactive control must pass minimum contrast in all states, including focus and hover, unless it's in the disabled state. Disabled controls are normatively excepted from this requirement.
If link text relies on a color difference to distinguish it from surrounding non-link text, it must maintain a contrast ratio of 3:1 or greater against the surrounding non-link text. As a best practice, use an additional method of distinguishing the link text, such as underlining or a change in font weight.
</x:t>
        </x:is>
      </x:c>
      <x:c r="R54" s="1" t="inlineStr">
        <x:is>
          <x:t/>
        </x:is>
      </x:c>
      <x:c r="S54" s="1" t="inlineStr">
        <x:is>
          <x:t>/html/body/span/span/span[2]/ul/li[8]</x:t>
        </x:is>
      </x:c>
      <x:c r="T54" s="1" t="inlineStr">
        <x:is>
          <x:t>
The options in the comboboxes when focused or on hover text has insufficient color contrast.
Foreground: #6795F9
Background: #FFFFFF
Contrast Ratio: 2.0:1
</x:t>
        </x:is>
      </x:c>
      <x:c r="U54" s="1" t="inlineStr">
        <x:is>
          <x:t>&lt;li class="select2-results__option" id="select2-cac-purpose-selector-result-rupl-project" role="treeitem" aria-selected="false"&gt;Project&lt;/li&gt;
</x:t>
        </x:is>
      </x:c>
      <x:c r="V54" s="1" t="inlineStr">
        <x:is>
          <x:t>New</x:t>
        </x:is>
      </x:c>
      <x:c r="W54" s="1" t="inlineStr">
        <x:is>
          <x:t>Low Vision
</x:t>
        </x:is>
      </x:c>
      <x:c r="X54" s="1" t="inlineStr">
        <x:is>
          <x:t>Medium</x:t>
        </x:is>
      </x:c>
      <x:c r="Y54" s="1" t="inlineStr">
        <x:is>
          <x:t>Average</x:t>
        </x:is>
      </x:c>
      <x:c r="Z54" s="1" t="inlineStr">
        <x:is>
          <x:t>3</x:t>
        </x:is>
      </x:c>
      <x:c r="AA54" s="1" t="inlineStr">
        <x:is>
          <x:t/>
        </x:is>
      </x:c>
      <x:c r="AB54" s="1" t="inlineStr">
        <x:is>
          <x:t>Not applicable</x:t>
        </x:is>
      </x:c>
      <x:c r="AC54" s="1" t="inlineStr">
        <x:is>
          <x:t>Desktop</x:t>
        </x:is>
      </x:c>
      <x:c r="AD54" s="1" t="inlineStr">
        <x:is>
          <x:t>06/05/2026 13:33:18</x:t>
        </x:is>
      </x:c>
    </x:row>
    <x:row r="55" ht="60" customHeight="1">
      <x:c r="A55" s="1" t="inlineStr">
        <x:is>
          <x:t>399a4610-002c-4253-9caa-2083b3fba007</x:t>
        </x:is>
      </x:c>
      <x:c r="B55" s="1" t="inlineStr">
        <x:is>
          <x:t>3c69e00a-38c8-4834-9932-2e9175e52691</x:t>
        </x:is>
      </x:c>
      <x:c r="C55" s="1" t="inlineStr">
        <x:is>
          <x:t>510160</x:t>
        </x:is>
      </x:c>
      <x:c r="D55" s="1" t="inlineStr">
        <x:is>
          <x:t>510160-13</x:t>
        </x:is>
      </x:c>
      <x:c r="E55" s="1" t="inlineStr">
        <x:is>
          <x:t>Filters &amp; Keyword</x:t>
        </x:is>
      </x:c>
      <x:c r="F55" s="16" t="inlineStr">
        <x:f xml:space="preserve">HYPERLINK("https://commons.gc.cuny.edu/members/", "https://commons.gc.cuny.edu/members/")</x:f>
        <x:is>
          <x:t>https://commons.gc.cuny.edu/members/</x:t>
        </x:is>
      </x:c>
      <x:c r="G55" s="1" t="inlineStr">
        <x:is>
          <x:t>Manual Web</x:t>
        </x:is>
      </x:c>
      <x:c r="H55" s="1" t="inlineStr">
        <x:is>
          <x:t>People</x:t>
        </x:is>
      </x:c>
      <x:c r="I55" s="1" t="inlineStr">
        <x:is>
          <x:t>contrast
</x:t>
        </x:is>
      </x:c>
      <x:c r="J55" s="1" t="inlineStr">
        <x:is>
          <x:t>Text contrast
</x:t>
        </x:is>
      </x:c>
      <x:c r="K55" s="1" t="inlineStr">
        <x:is>
          <x:t>Error</x:t>
        </x:is>
      </x:c>
      <x:c r="L55" s="1" t="inlineStr">
        <x:is>
          <x:t>WCAG 2.2</x:t>
        </x:is>
      </x:c>
      <x:c r="M55" s="1" t="inlineStr">
        <x:is>
          <x:t>1.4.3 Contrast (Minimum)
</x:t>
        </x:is>
      </x:c>
      <x:c r="N55" s="1" t="inlineStr">
        <x:is>
          <x:t>AA
</x:t>
        </x:is>
      </x:c>
      <x:c r="O55" s="16" t="inlineStr">
        <x:f xml:space="preserve">HYPERLINK("https://arc.tpgi.com/Account/3d3528ea-14bb-4bb8-bd12-dc806876d951/AuditDashboard/Source/bedfe15b-d200-4e15-a59d-2857e18d2765/JobSession/03c38bf3-e730-4f11-b3c2-41b5def90555/Finding/399a4610-002c-4253-9caa-2083b3fba007", "Regular scale text does not have at least a 4.5:1 color contrast ratio")</x:f>
        <x:is>
          <x:t>Regular scale text does not have at least a 4.5:1 color contrast ratio</x:t>
        </x:is>
      </x:c>
      <x:c r="P55" s="1" t="inlineStr">
        <x:is>
          <x:t>
Regular size text does not have sufficient contrast with its background. This means people with moderately low vision or color vision deficiency will have problems reading the text.
</x:t>
        </x:is>
      </x:c>
      <x:c r="Q55" s="1" t="inlineStr">
        <x:is>
          <x:t>
Provide enough contrast between the foreground (text) color and background color so that people who have color vision deficiency or moderately low vision can read text and distinguish elements. For regular text (less than 18pt / 24px, or less than 14pt / 18.5px for bold text), the contrast between the color of the text and the color of its background should be at least 4.5:1.
The text of an interactive control must pass minimum contrast in all states, including focus and hover, unless it's in the disabled state. Disabled controls are normatively excepted from this requirement.
If link text relies on a color difference to distinguish it from surrounding non-link text, it must maintain a contrast ratio of 3:1 or greater against the surrounding non-link text. As a best practice, use an additional method of distinguishing the link text, such as underlining or a change in font weight.
</x:t>
        </x:is>
      </x:c>
      <x:c r="R55" s="1" t="inlineStr">
        <x:is>
          <x:t/>
        </x:is>
      </x:c>
      <x:c r="S55" s="1" t="inlineStr">
        <x:is>
          <x:t>//*[@id="directory-filter-keyword"]</x:t>
        </x:is>
      </x:c>
      <x:c r="T55" s="1" t="inlineStr">
        <x:is>
          <x:t>
The placeholder text present in 'Enter a keyword' edit field has insufficient color contrast.
Foreground: #8B8B8B
Background: #FFFFFF
Contrast Ratio: 3.4:1
</x:t>
        </x:is>
      </x:c>
      <x:c r="U55" s="1" t="inlineStr">
        <x:is>
          <x:t>&lt;input class="directory-filter-input directory-filter-input-keyword" type="text" placeholder="Enter keyword" name="filters[keyword]" id="directory-filter-keyword" value=""&gt;
</x:t>
        </x:is>
      </x:c>
      <x:c r="V55" s="1" t="inlineStr">
        <x:is>
          <x:t>New</x:t>
        </x:is>
      </x:c>
      <x:c r="W55" s="1" t="inlineStr">
        <x:is>
          <x:t>Low Vision
</x:t>
        </x:is>
      </x:c>
      <x:c r="X55" s="1" t="inlineStr">
        <x:is>
          <x:t>Medium</x:t>
        </x:is>
      </x:c>
      <x:c r="Y55" s="1" t="inlineStr">
        <x:is>
          <x:t>Average</x:t>
        </x:is>
      </x:c>
      <x:c r="Z55" s="1" t="inlineStr">
        <x:is>
          <x:t>3</x:t>
        </x:is>
      </x:c>
      <x:c r="AA55" s="1" t="inlineStr">
        <x:is>
          <x:t/>
        </x:is>
      </x:c>
      <x:c r="AB55" s="1" t="inlineStr">
        <x:is>
          <x:t>Not applicable</x:t>
        </x:is>
      </x:c>
      <x:c r="AC55" s="1" t="inlineStr">
        <x:is>
          <x:t>Desktop</x:t>
        </x:is>
      </x:c>
      <x:c r="AD55" s="1" t="inlineStr">
        <x:is>
          <x:t>06/05/2026 13:33:18</x:t>
        </x:is>
      </x:c>
    </x:row>
    <x:row r="56" ht="60" customHeight="1">
      <x:c r="A56" s="1" t="inlineStr">
        <x:is>
          <x:t>399a4610-002c-4253-9caa-2083b3fba007</x:t>
        </x:is>
      </x:c>
      <x:c r="B56" s="1" t="inlineStr">
        <x:is>
          <x:t>ad247a6d-1953-41d4-b754-e0feb119df82</x:t>
        </x:is>
      </x:c>
      <x:c r="C56" s="1" t="inlineStr">
        <x:is>
          <x:t>510160</x:t>
        </x:is>
      </x:c>
      <x:c r="D56" s="1" t="inlineStr">
        <x:is>
          <x:t>510160-14</x:t>
        </x:is>
      </x:c>
      <x:c r="E56" s="1" t="inlineStr">
        <x:is>
          <x:t>Send Invite Modal</x:t>
        </x:is>
      </x:c>
      <x:c r="F56" s="16" t="inlineStr">
        <x:f xml:space="preserve">HYPERLINK("https://commons.gc.cuny.edu/groups/test-257455748/members/", "https://commons.gc.cuny.edu/groups/test-257455748/members/")</x:f>
        <x:is>
          <x:t>https://commons.gc.cuny.edu/groups/test-257455748/members/</x:t>
        </x:is>
      </x:c>
      <x:c r="G56" s="1" t="inlineStr">
        <x:is>
          <x:t>Manual Web</x:t>
        </x:is>
      </x:c>
      <x:c r="H56" s="1" t="inlineStr">
        <x:is>
          <x:t>Groups (Authenticated)</x:t>
        </x:is>
      </x:c>
      <x:c r="I56" s="1" t="inlineStr">
        <x:is>
          <x:t>contrast
</x:t>
        </x:is>
      </x:c>
      <x:c r="J56" s="1" t="inlineStr">
        <x:is>
          <x:t>Text contrast
</x:t>
        </x:is>
      </x:c>
      <x:c r="K56" s="1" t="inlineStr">
        <x:is>
          <x:t>Error</x:t>
        </x:is>
      </x:c>
      <x:c r="L56" s="1" t="inlineStr">
        <x:is>
          <x:t>WCAG 2.2</x:t>
        </x:is>
      </x:c>
      <x:c r="M56" s="1" t="inlineStr">
        <x:is>
          <x:t>1.4.3 Contrast (Minimum)
</x:t>
        </x:is>
      </x:c>
      <x:c r="N56" s="1" t="inlineStr">
        <x:is>
          <x:t>AA
</x:t>
        </x:is>
      </x:c>
      <x:c r="O56" s="16" t="inlineStr">
        <x:f xml:space="preserve">HYPERLINK("https://arc.tpgi.com/Account/3d3528ea-14bb-4bb8-bd12-dc806876d951/AuditDashboard/Source/bedfe15b-d200-4e15-a59d-2857e18d2765/JobSession/03c38bf3-e730-4f11-b3c2-41b5def90555/Finding/399a4610-002c-4253-9caa-2083b3fba007", "Regular scale text does not have at least a 4.5:1 color contrast ratio")</x:f>
        <x:is>
          <x:t>Regular scale text does not have at least a 4.5:1 color contrast ratio</x:t>
        </x:is>
      </x:c>
      <x:c r="P56" s="1" t="inlineStr">
        <x:is>
          <x:t>
Regular size text does not have sufficient contrast with its background. This means people with moderately low vision or color vision deficiency will have problems reading the text.
</x:t>
        </x:is>
      </x:c>
      <x:c r="Q56" s="1" t="inlineStr">
        <x:is>
          <x:t>
Provide enough contrast between the foreground (text) color and background color so that people who have color vision deficiency or moderately low vision can read text and distinguish elements. For regular text (less than 18pt / 24px, or less than 14pt / 18.5px for bold text), the contrast between the color of the text and the color of its background should be at least 4.5:1.
The text of an interactive control must pass minimum contrast in all states, including focus and hover, unless it's in the disabled state. Disabled controls are normatively excepted from this requirement.
If link text relies on a color difference to distinguish it from surrounding non-link text, it must maintain a contrast ratio of 3:1 or greater against the surrounding non-link text. As a best practice, use an additional method of distinguishing the link text, such as underlining or a change in font weight.
</x:t>
        </x:is>
      </x:c>
      <x:c r="R56" s="1" t="inlineStr">
        <x:is>
          <x:t/>
        </x:is>
      </x:c>
      <x:c r="S56" s="1" t="inlineStr">
        <x:is>
          <x:t>/html/body/div[2]/div[3]/div/div/div[2]/div/ul/li[2]/span/span</x:t>
        </x:is>
      </x:c>
      <x:c r="T56" s="1" t="inlineStr">
        <x:is>
          <x:t>
The unselected options (2. Groups/Sites and 3. Review &amp; Submit) text has insufficient color contrast.
Foreground: #8B8B8B
Background: #EFEFEF
Contrast Ratio: 2.96:1
</x:t>
        </x:is>
      </x:c>
      <x:c r="U56" s="1" t="inlineStr">
        <x:is>
          <x:t>&lt;span&gt;
 2. Groups/Sites
 &lt;/span&gt;
</x:t>
        </x:is>
      </x:c>
      <x:c r="V56" s="1" t="inlineStr">
        <x:is>
          <x:t>New</x:t>
        </x:is>
      </x:c>
      <x:c r="W56" s="1" t="inlineStr">
        <x:is>
          <x:t>Low Vision
</x:t>
        </x:is>
      </x:c>
      <x:c r="X56" s="1" t="inlineStr">
        <x:is>
          <x:t>Medium</x:t>
        </x:is>
      </x:c>
      <x:c r="Y56" s="1" t="inlineStr">
        <x:is>
          <x:t>Average</x:t>
        </x:is>
      </x:c>
      <x:c r="Z56" s="1" t="inlineStr">
        <x:is>
          <x:t>3</x:t>
        </x:is>
      </x:c>
      <x:c r="AA56" s="1" t="inlineStr">
        <x:is>
          <x:t/>
        </x:is>
      </x:c>
      <x:c r="AB56" s="1" t="inlineStr">
        <x:is>
          <x:t>Not applicable</x:t>
        </x:is>
      </x:c>
      <x:c r="AC56" s="1" t="inlineStr">
        <x:is>
          <x:t>Desktop</x:t>
        </x:is>
      </x:c>
      <x:c r="AD56" s="1" t="inlineStr">
        <x:is>
          <x:t>06/05/2026 13:33:18</x:t>
        </x:is>
      </x:c>
    </x:row>
    <x:row r="57" ht="60" customHeight="1">
      <x:c r="A57" s="1" t="inlineStr">
        <x:is>
          <x:t>399a4610-002c-4253-9caa-2083b3fba007</x:t>
        </x:is>
      </x:c>
      <x:c r="B57" s="1" t="inlineStr">
        <x:is>
          <x:t>1838d9ec-5e10-4905-881e-9685f13cfc8c</x:t>
        </x:is>
      </x:c>
      <x:c r="C57" s="1" t="inlineStr">
        <x:is>
          <x:t>510160</x:t>
        </x:is>
      </x:c>
      <x:c r="D57" s="1" t="inlineStr">
        <x:is>
          <x:t>510160-15</x:t>
        </x:is>
      </x:c>
      <x:c r="E57" s="1" t="inlineStr">
        <x:is>
          <x:t>Send Invite Modal</x:t>
        </x:is>
      </x:c>
      <x:c r="F57" s="16" t="inlineStr">
        <x:f xml:space="preserve">HYPERLINK("https://commons.gc.cuny.edu/groups/test-257455748/members/", "https://commons.gc.cuny.edu/groups/test-257455748/members/")</x:f>
        <x:is>
          <x:t>https://commons.gc.cuny.edu/groups/test-257455748/members/</x:t>
        </x:is>
      </x:c>
      <x:c r="G57" s="1" t="inlineStr">
        <x:is>
          <x:t>Manual Web</x:t>
        </x:is>
      </x:c>
      <x:c r="H57" s="1" t="inlineStr">
        <x:is>
          <x:t>Groups (Authenticated)</x:t>
        </x:is>
      </x:c>
      <x:c r="I57" s="1" t="inlineStr">
        <x:is>
          <x:t>contrast
</x:t>
        </x:is>
      </x:c>
      <x:c r="J57" s="1" t="inlineStr">
        <x:is>
          <x:t>Text contrast
</x:t>
        </x:is>
      </x:c>
      <x:c r="K57" s="1" t="inlineStr">
        <x:is>
          <x:t>Error</x:t>
        </x:is>
      </x:c>
      <x:c r="L57" s="1" t="inlineStr">
        <x:is>
          <x:t>WCAG 2.2</x:t>
        </x:is>
      </x:c>
      <x:c r="M57" s="1" t="inlineStr">
        <x:is>
          <x:t>1.4.3 Contrast (Minimum)
</x:t>
        </x:is>
      </x:c>
      <x:c r="N57" s="1" t="inlineStr">
        <x:is>
          <x:t>AA
</x:t>
        </x:is>
      </x:c>
      <x:c r="O57" s="16" t="inlineStr">
        <x:f xml:space="preserve">HYPERLINK("https://arc.tpgi.com/Account/3d3528ea-14bb-4bb8-bd12-dc806876d951/AuditDashboard/Source/bedfe15b-d200-4e15-a59d-2857e18d2765/JobSession/03c38bf3-e730-4f11-b3c2-41b5def90555/Finding/399a4610-002c-4253-9caa-2083b3fba007", "Regular scale text does not have at least a 4.5:1 color contrast ratio")</x:f>
        <x:is>
          <x:t>Regular scale text does not have at least a 4.5:1 color contrast ratio</x:t>
        </x:is>
      </x:c>
      <x:c r="P57" s="1" t="inlineStr">
        <x:is>
          <x:t>
Regular size text does not have sufficient contrast with its background. This means people with moderately low vision or color vision deficiency will have problems reading the text.
</x:t>
        </x:is>
      </x:c>
      <x:c r="Q57" s="1" t="inlineStr">
        <x:is>
          <x:t>
Provide enough contrast between the foreground (text) color and background color so that people who have color vision deficiency or moderately low vision can read text and distinguish elements. For regular text (less than 18pt / 24px, or less than 14pt / 18.5px for bold text), the contrast between the color of the text and the color of its background should be at least 4.5:1.
The text of an interactive control must pass minimum contrast in all states, including focus and hover, unless it's in the disabled state. Disabled controls are normatively excepted from this requirement.
If link text relies on a color difference to distinguish it from surrounding non-link text, it must maintain a contrast ratio of 3:1 or greater against the surrounding non-link text. As a best practice, use an additional method of distinguishing the link text, such as underlining or a change in font weight.
</x:t>
        </x:is>
      </x:c>
      <x:c r="R57" s="1" t="inlineStr">
        <x:is>
          <x:t/>
        </x:is>
      </x:c>
      <x:c r="S57" s="1" t="inlineStr">
        <x:is>
          <x:t>/html/body/div[2]/div[3]/div/div/div[3]/div/div[1]/div/div[1]/div/input</x:t>
        </x:is>
      </x:c>
      <x:c r="T57" s="1" t="inlineStr">
        <x:is>
          <x:t>
The "type user's name to invite" placeholder text has insufficient color contrast.
Foreground: #8B8B8B
Background: #FFFFFF
Contrast Ratio: 3.4:1
</x:t>
        </x:is>
      </x:c>
      <x:c r="U57" s="1" t="inlineStr">
        <x:is>
          <x:t>&lt;input type="text" id="caco-acbn-field" placeholder="Type user's name to invite" autocomplete="off" class=" autocomplete-input"&gt;
</x:t>
        </x:is>
      </x:c>
      <x:c r="V57" s="1" t="inlineStr">
        <x:is>
          <x:t>New</x:t>
        </x:is>
      </x:c>
      <x:c r="W57" s="1" t="inlineStr">
        <x:is>
          <x:t>Low Vision
</x:t>
        </x:is>
      </x:c>
      <x:c r="X57" s="1" t="inlineStr">
        <x:is>
          <x:t>Medium</x:t>
        </x:is>
      </x:c>
      <x:c r="Y57" s="1" t="inlineStr">
        <x:is>
          <x:t>Average</x:t>
        </x:is>
      </x:c>
      <x:c r="Z57" s="1" t="inlineStr">
        <x:is>
          <x:t>3</x:t>
        </x:is>
      </x:c>
      <x:c r="AA57" s="1" t="inlineStr">
        <x:is>
          <x:t/>
        </x:is>
      </x:c>
      <x:c r="AB57" s="1" t="inlineStr">
        <x:is>
          <x:t>Not applicable</x:t>
        </x:is>
      </x:c>
      <x:c r="AC57" s="1" t="inlineStr">
        <x:is>
          <x:t>Desktop</x:t>
        </x:is>
      </x:c>
      <x:c r="AD57" s="1" t="inlineStr">
        <x:is>
          <x:t>06/05/2026 13:33:18</x:t>
        </x:is>
      </x:c>
    </x:row>
    <x:row r="58" ht="60" customHeight="1">
      <x:c r="A58" s="1" t="inlineStr">
        <x:is>
          <x:t>399a4610-002c-4253-9caa-2083b3fba007</x:t>
        </x:is>
      </x:c>
      <x:c r="B58" s="1" t="inlineStr">
        <x:is>
          <x:t>ded94783-d075-4f17-8914-f56452e8c103</x:t>
        </x:is>
      </x:c>
      <x:c r="C58" s="1" t="inlineStr">
        <x:is>
          <x:t>510160</x:t>
        </x:is>
      </x:c>
      <x:c r="D58" s="1" t="inlineStr">
        <x:is>
          <x:t>510160-16</x:t>
        </x:is>
      </x:c>
      <x:c r="E58" s="1" t="inlineStr">
        <x:is>
          <x:t>Send Invite Modal- Review</x:t>
        </x:is>
      </x:c>
      <x:c r="F58" s="16" t="inlineStr">
        <x:f xml:space="preserve">HYPERLINK("https://commons.gc.cuny.edu/groups/test-257455748/members/", "https://commons.gc.cuny.edu/groups/test-257455748/members/")</x:f>
        <x:is>
          <x:t>https://commons.gc.cuny.edu/groups/test-257455748/members/</x:t>
        </x:is>
      </x:c>
      <x:c r="G58" s="1" t="inlineStr">
        <x:is>
          <x:t>Manual Web</x:t>
        </x:is>
      </x:c>
      <x:c r="H58" s="1" t="inlineStr">
        <x:is>
          <x:t>Groups (Authenticated)</x:t>
        </x:is>
      </x:c>
      <x:c r="I58" s="1" t="inlineStr">
        <x:is>
          <x:t>contrast
</x:t>
        </x:is>
      </x:c>
      <x:c r="J58" s="1" t="inlineStr">
        <x:is>
          <x:t>Text contrast
</x:t>
        </x:is>
      </x:c>
      <x:c r="K58" s="1" t="inlineStr">
        <x:is>
          <x:t>Error</x:t>
        </x:is>
      </x:c>
      <x:c r="L58" s="1" t="inlineStr">
        <x:is>
          <x:t>WCAG 2.2</x:t>
        </x:is>
      </x:c>
      <x:c r="M58" s="1" t="inlineStr">
        <x:is>
          <x:t>1.4.3 Contrast (Minimum)
</x:t>
        </x:is>
      </x:c>
      <x:c r="N58" s="1" t="inlineStr">
        <x:is>
          <x:t>AA
</x:t>
        </x:is>
      </x:c>
      <x:c r="O58" s="16" t="inlineStr">
        <x:f xml:space="preserve">HYPERLINK("https://arc.tpgi.com/Account/3d3528ea-14bb-4bb8-bd12-dc806876d951/AuditDashboard/Source/bedfe15b-d200-4e15-a59d-2857e18d2765/JobSession/03c38bf3-e730-4f11-b3c2-41b5def90555/Finding/399a4610-002c-4253-9caa-2083b3fba007", "Regular scale text does not have at least a 4.5:1 color contrast ratio")</x:f>
        <x:is>
          <x:t>Regular scale text does not have at least a 4.5:1 color contrast ratio</x:t>
        </x:is>
      </x:c>
      <x:c r="P58" s="1" t="inlineStr">
        <x:is>
          <x:t>
Regular size text does not have sufficient contrast with its background. This means people with moderately low vision or color vision deficiency will have problems reading the text.
</x:t>
        </x:is>
      </x:c>
      <x:c r="Q58" s="1" t="inlineStr">
        <x:is>
          <x:t>
Provide enough contrast between the foreground (text) color and background color so that people who have color vision deficiency or moderately low vision can read text and distinguish elements. For regular text (less than 18pt / 24px, or less than 14pt / 18.5px for bold text), the contrast between the color of the text and the color of its background should be at least 4.5:1.
The text of an interactive control must pass minimum contrast in all states, including focus and hover, unless it's in the disabled state. Disabled controls are normatively excepted from this requirement.
If link text relies on a color difference to distinguish it from surrounding non-link text, it must maintain a contrast ratio of 3:1 or greater against the surrounding non-link text. As a best practice, use an additional method of distinguishing the link text, such as underlining or a change in font weight.
</x:t>
        </x:is>
      </x:c>
      <x:c r="R58" s="1" t="inlineStr">
        <x:is>
          <x:t/>
        </x:is>
      </x:c>
      <x:c r="S58" s="1" t="inlineStr">
        <x:is>
          <x:t>/html/body/div[2]/div[3]/div/div/div[3]/div[1]/div[1]/div[1]/a</x:t>
        </x:is>
      </x:c>
      <x:c r="T58" s="1" t="inlineStr">
        <x:is>
          <x:t>
The "edit" link text has insufficient color contrast.
Foreground: #6FBCE9
Background: #FFFFFF
Contrast Ratio: 2.1:1
</x:t>
        </x:is>
      </x:c>
      <x:c r="U58" s="1" t="inlineStr">
        <x:is>
          <x:t>&lt;a href="#" class="review-edit-link"&gt;Edit&lt;/a&gt;
</x:t>
        </x:is>
      </x:c>
      <x:c r="V58" s="1" t="inlineStr">
        <x:is>
          <x:t>New</x:t>
        </x:is>
      </x:c>
      <x:c r="W58" s="1" t="inlineStr">
        <x:is>
          <x:t>Low Vision
</x:t>
        </x:is>
      </x:c>
      <x:c r="X58" s="1" t="inlineStr">
        <x:is>
          <x:t>Medium</x:t>
        </x:is>
      </x:c>
      <x:c r="Y58" s="1" t="inlineStr">
        <x:is>
          <x:t>Average</x:t>
        </x:is>
      </x:c>
      <x:c r="Z58" s="1" t="inlineStr">
        <x:is>
          <x:t>3</x:t>
        </x:is>
      </x:c>
      <x:c r="AA58" s="1" t="inlineStr">
        <x:is>
          <x:t/>
        </x:is>
      </x:c>
      <x:c r="AB58" s="1" t="inlineStr">
        <x:is>
          <x:t>Not applicable</x:t>
        </x:is>
      </x:c>
      <x:c r="AC58" s="1" t="inlineStr">
        <x:is>
          <x:t>Desktop</x:t>
        </x:is>
      </x:c>
      <x:c r="AD58" s="1" t="inlineStr">
        <x:is>
          <x:t>06/05/2026 13:33:18</x:t>
        </x:is>
      </x:c>
    </x:row>
    <x:row r="59" ht="60" customHeight="1">
      <x:c r="A59" s="1" t="inlineStr">
        <x:is>
          <x:t>e50d3780-5e16-41ef-a071-9cd8aa3fd9cc</x:t>
        </x:is>
      </x:c>
      <x:c r="B59" s="1" t="inlineStr">
        <x:is>
          <x:t>58c01d5e-e555-48ff-958e-347de58c3dd3</x:t>
        </x:is>
      </x:c>
      <x:c r="C59" s="1" t="inlineStr">
        <x:is>
          <x:t>510162</x:t>
        </x:is>
      </x:c>
      <x:c r="D59" s="1" t="inlineStr">
        <x:is>
          <x:t>510162-01</x:t>
        </x:is>
      </x:c>
      <x:c r="E59" s="1" t="inlineStr">
        <x:is>
          <x:t>Navigation Header- Login</x:t>
        </x:is>
      </x:c>
      <x:c r="F59" s="16" t="inlineStr">
        <x:f xml:space="preserve">HYPERLINK("https://commons.gc.cuny.edu/", "https://commons.gc.cuny.edu/")</x:f>
        <x:is>
          <x:t>https://commons.gc.cuny.edu/</x:t>
        </x:is>
      </x:c>
      <x:c r="G59" s="1" t="inlineStr">
        <x:is>
          <x:t>Manual Web</x:t>
        </x:is>
      </x:c>
      <x:c r="H59" s="1" t="inlineStr">
        <x:is>
          <x:t>Common Components</x:t>
        </x:is>
      </x:c>
      <x:c r="I59" s="1" t="inlineStr">
        <x:is>
          <x:t>nativeAndCustomControls
</x:t>
        </x:is>
      </x:c>
      <x:c r="J59" s="1" t="inlineStr">
        <x:is>
          <x:t>Input purpose
</x:t>
        </x:is>
      </x:c>
      <x:c r="K59" s="1" t="inlineStr">
        <x:is>
          <x:t>Error</x:t>
        </x:is>
      </x:c>
      <x:c r="L59" s="1" t="inlineStr">
        <x:is>
          <x:t>WCAG 2.2</x:t>
        </x:is>
      </x:c>
      <x:c r="M59" s="1" t="inlineStr">
        <x:is>
          <x:t>1.3.5 Identify Input Purpose
</x:t>
        </x:is>
      </x:c>
      <x:c r="N59" s="1" t="inlineStr">
        <x:is>
          <x:t>AA
</x:t>
        </x:is>
      </x:c>
      <x:c r="O59" s="16" t="inlineStr">
        <x:f xml:space="preserve">HYPERLINK("https://arc.tpgi.com/Account/3d3528ea-14bb-4bb8-bd12-dc806876d951/AuditDashboard/Source/bedfe15b-d200-4e15-a59d-2857e18d2765/JobSession/03c38bf3-e730-4f11-b3c2-41b5def90555/Finding/e50d3780-5e16-41ef-a071-9cd8aa3fd9cc", "Input fields collecting information about the user do not programmatically expose their purpose")</x:f>
        <x:is>
          <x:t>Input fields collecting information about the user do not programmatically expose their purpose</x:t>
        </x:is>
      </x:c>
      <x:c r="P59" s="1" t="inlineStr">
        <x:is>
          <x:t>
There are input fields asking for personal data which are not enabled to provide autocomplete information. This will make it more difficult for some users to enter their information.</x:t>
        </x:is>
      </x:c>
      <x:c r="Q59" s="1" t="inlineStr">
        <x:is>
          <x:t>
Input fields collecting information about the user must programmatically expose their purpose. For web content, ensure that known/common inputs (such as name, home/business address, email, phone number, and any other common Input Purposes for User Interface Components relating to personal user information) are identified explicitly in markup using relevant autocomplete values from HTML Living Standard (https://www.w3.org/TR/WCAG/#input-purposes). Doing so enables user agents and tools (such as browsers, password managers, and assistive technologies) to provide useful functionality such as auto-filling fields with stored personal information (meaning users don't have to remember / enter this information manually).
Note: Some browsers/tools will, in the absence of any explicitly stated (and programmatically determinable) purpose, use heuristics to guess the purpose of an input to auto-fill it. Heuristics alone is not sufficient to pass this criterion.
Specifying purpose using the autocomplete attribute
&lt;label for="usernameId"&gt;User Name&lt;/label&gt;
&lt;input type="text" id="usernameId" autocomplete="username"&gt;
...
&lt;label for="passwordId"&gt;Password&lt;/label&gt; 
&lt;input type="password" id="passwordId" autocomplete="current-password"&gt; 
</x:t>
        </x:is>
      </x:c>
      <x:c r="R59" s="1" t="inlineStr">
        <x:is>
          <x:t>Autofill detail tokens (https://html.spec.whatwg.org/multipage/form-control-infrastructure.html#autofill-detail-tokens)
</x:t>
        </x:is>
      </x:c>
      <x:c r="S59" s="1" t="inlineStr">
        <x:is>
          <x:t>/html/body/div[2]/div[4]/div/ul/li[3]/form/label[1]/input</x:t>
        </x:is>
      </x:c>
      <x:c r="T59" s="1" t="inlineStr">
        <x:is>
          <x:t>
The username and password input fields ask for personal data but there are not enabled to provide autocomplete information</x:t>
        </x:is>
      </x:c>
      <x:c r="U59" s="1" t="inlineStr">
        <x:is>
          <x:t>&lt;input type="text" name="log" id="sidebar-user-login" class="input" value=""&gt;
</x:t>
        </x:is>
      </x:c>
      <x:c r="V59" s="1" t="inlineStr">
        <x:is>
          <x:t>New</x:t>
        </x:is>
      </x:c>
      <x:c r="W59" s="1" t="inlineStr">
        <x:is>
          <x:t>Cognitively Impaired
Motor Impaired
</x:t>
        </x:is>
      </x:c>
      <x:c r="X59" s="1" t="inlineStr">
        <x:is>
          <x:t>Medium</x:t>
        </x:is>
      </x:c>
      <x:c r="Y59" s="1" t="inlineStr">
        <x:is>
          <x:t>Average</x:t>
        </x:is>
      </x:c>
      <x:c r="Z59" s="1" t="inlineStr">
        <x:is>
          <x:t>3</x:t>
        </x:is>
      </x:c>
      <x:c r="AA59" s="1" t="inlineStr">
        <x:is>
          <x:t/>
        </x:is>
      </x:c>
      <x:c r="AB59" s="1" t="inlineStr">
        <x:is>
          <x:t>Not applicable</x:t>
        </x:is>
      </x:c>
      <x:c r="AC59" s="1" t="inlineStr">
        <x:is>
          <x:t>Desktop</x:t>
        </x:is>
      </x:c>
      <x:c r="AD59" s="1" t="inlineStr">
        <x:is>
          <x:t>06/05/2026 13:47:29</x:t>
        </x:is>
      </x:c>
    </x:row>
    <x:row r="60" ht="60" customHeight="1">
      <x:c r="A60" s="1" t="inlineStr">
        <x:is>
          <x:t>e50d3780-5e16-41ef-a071-9cd8aa3fd9cc</x:t>
        </x:is>
      </x:c>
      <x:c r="B60" s="1" t="inlineStr">
        <x:is>
          <x:t>0deaaf5f-5bd8-4311-899f-96177f02a2f1</x:t>
        </x:is>
      </x:c>
      <x:c r="C60" s="1" t="inlineStr">
        <x:is>
          <x:t>510162</x:t>
        </x:is>
      </x:c>
      <x:c r="D60" s="1" t="inlineStr">
        <x:is>
          <x:t>510162-02</x:t>
        </x:is>
      </x:c>
      <x:c r="E60" s="1" t="inlineStr">
        <x:is>
          <x:t>Account Details</x:t>
        </x:is>
      </x:c>
      <x:c r="F60" s="16" t="inlineStr">
        <x:f xml:space="preserve">HYPERLINK("https://commons.gc.cuny.edu/register/", "https://commons.gc.cuny.edu/register/")</x:f>
        <x:is>
          <x:t>https://commons.gc.cuny.edu/register/</x:t>
        </x:is>
      </x:c>
      <x:c r="G60" s="1" t="inlineStr">
        <x:is>
          <x:t>Manual Web</x:t>
        </x:is>
      </x:c>
      <x:c r="H60" s="1" t="inlineStr">
        <x:is>
          <x:t>Registration</x:t>
        </x:is>
      </x:c>
      <x:c r="I60" s="1" t="inlineStr">
        <x:is>
          <x:t>nativeAndCustomControls
</x:t>
        </x:is>
      </x:c>
      <x:c r="J60" s="1" t="inlineStr">
        <x:is>
          <x:t>Input purpose
</x:t>
        </x:is>
      </x:c>
      <x:c r="K60" s="1" t="inlineStr">
        <x:is>
          <x:t>Error</x:t>
        </x:is>
      </x:c>
      <x:c r="L60" s="1" t="inlineStr">
        <x:is>
          <x:t>WCAG 2.2</x:t>
        </x:is>
      </x:c>
      <x:c r="M60" s="1" t="inlineStr">
        <x:is>
          <x:t>1.3.5 Identify Input Purpose
</x:t>
        </x:is>
      </x:c>
      <x:c r="N60" s="1" t="inlineStr">
        <x:is>
          <x:t>AA
</x:t>
        </x:is>
      </x:c>
      <x:c r="O60" s="16" t="inlineStr">
        <x:f xml:space="preserve">HYPERLINK("https://arc.tpgi.com/Account/3d3528ea-14bb-4bb8-bd12-dc806876d951/AuditDashboard/Source/bedfe15b-d200-4e15-a59d-2857e18d2765/JobSession/03c38bf3-e730-4f11-b3c2-41b5def90555/Finding/e50d3780-5e16-41ef-a071-9cd8aa3fd9cc", "Input fields collecting information about the user do not programmatically expose their purpose")</x:f>
        <x:is>
          <x:t>Input fields collecting information about the user do not programmatically expose their purpose</x:t>
        </x:is>
      </x:c>
      <x:c r="P60" s="1" t="inlineStr">
        <x:is>
          <x:t>
There are input fields asking for personal data which are not enabled to provide autocomplete information. This will make it more difficult for some users to enter their information.</x:t>
        </x:is>
      </x:c>
      <x:c r="Q60" s="1" t="inlineStr">
        <x:is>
          <x:t>
Input fields collecting information about the user must programmatically expose their purpose. For web content, ensure that known/common inputs (such as name, home/business address, email, phone number, and any other common Input Purposes for User Interface Components relating to personal user information) are identified explicitly in markup using relevant autocomplete values from HTML Living Standard (https://www.w3.org/TR/WCAG/#input-purposes). Doing so enables user agents and tools (such as browsers, password managers, and assistive technologies) to provide useful functionality such as auto-filling fields with stored personal information (meaning users don't have to remember / enter this information manually).
Note: Some browsers/tools will, in the absence of any explicitly stated (and programmatically determinable) purpose, use heuristics to guess the purpose of an input to auto-fill it. Heuristics alone is not sufficient to pass this criterion.
Specifying purpose using the autocomplete attribute
&lt;label for="usernameId"&gt;User Name&lt;/label&gt;
&lt;input type="text" id="usernameId" autocomplete="username"&gt;
...
&lt;label for="passwordId"&gt;Password&lt;/label&gt; 
&lt;input type="password" id="passwordId" autocomplete="current-password"&gt; 
</x:t>
        </x:is>
      </x:c>
      <x:c r="R60" s="1" t="inlineStr">
        <x:is>
          <x:t>Autofill detail tokens (https://html.spec.whatwg.org/multipage/form-control-infrastructure.html#autofill-detail-tokens)
</x:t>
        </x:is>
      </x:c>
      <x:c r="S60" s="1" t="inlineStr">
        <x:is>
          <x:t>/html/body/div[1]/div[2]/div/div/form/div[2]/div[1]/input[1]</x:t>
        </x:is>
      </x:c>
      <x:c r="T60" s="1" t="inlineStr">
        <x:is>
          <x:t>
The username, password and email input fields ask for personal data but there are not enabled to provide autocomplete information</x:t>
        </x:is>
      </x:c>
      <x:c r="U60" s="1" t="inlineStr">
        <x:is>
          <x:t>&lt;input type="text" name="signup_username" id="signup_username" value=""&gt;
</x:t>
        </x:is>
      </x:c>
      <x:c r="V60" s="1" t="inlineStr">
        <x:is>
          <x:t>New</x:t>
        </x:is>
      </x:c>
      <x:c r="W60" s="1" t="inlineStr">
        <x:is>
          <x:t>Cognitively Impaired
Motor Impaired
</x:t>
        </x:is>
      </x:c>
      <x:c r="X60" s="1" t="inlineStr">
        <x:is>
          <x:t>Medium</x:t>
        </x:is>
      </x:c>
      <x:c r="Y60" s="1" t="inlineStr">
        <x:is>
          <x:t>Average</x:t>
        </x:is>
      </x:c>
      <x:c r="Z60" s="1" t="inlineStr">
        <x:is>
          <x:t>3</x:t>
        </x:is>
      </x:c>
      <x:c r="AA60" s="1" t="inlineStr">
        <x:is>
          <x:t/>
        </x:is>
      </x:c>
      <x:c r="AB60" s="1" t="inlineStr">
        <x:is>
          <x:t>Not applicable</x:t>
        </x:is>
      </x:c>
      <x:c r="AC60" s="1" t="inlineStr">
        <x:is>
          <x:t>Desktop</x:t>
        </x:is>
      </x:c>
      <x:c r="AD60" s="1" t="inlineStr">
        <x:is>
          <x:t>06/05/2026 13:47:29</x:t>
        </x:is>
      </x:c>
    </x:row>
    <x:row r="61" ht="60" customHeight="1">
      <x:c r="A61" s="1" t="inlineStr">
        <x:is>
          <x:t>5f031c2a-6eeb-4ec3-84a3-89a5ab9354a8</x:t>
        </x:is>
      </x:c>
      <x:c r="B61" s="1" t="inlineStr">
        <x:is>
          <x:t>cbb0125f-6a97-4f71-9599-01fe944b4d9d</x:t>
        </x:is>
      </x:c>
      <x:c r="C61" s="1" t="inlineStr">
        <x:is>
          <x:t>510163</x:t>
        </x:is>
      </x:c>
      <x:c r="D61" s="1" t="inlineStr">
        <x:is>
          <x:t>510163-01</x:t>
        </x:is>
      </x:c>
      <x:c r="E61" s="1" t="inlineStr">
        <x:is>
          <x:t>Account Details</x:t>
        </x:is>
      </x:c>
      <x:c r="F61" s="16" t="inlineStr">
        <x:f xml:space="preserve">HYPERLINK("https://commons.gc.cuny.edu/register/", "https://commons.gc.cuny.edu/register/")</x:f>
        <x:is>
          <x:t>https://commons.gc.cuny.edu/register/</x:t>
        </x:is>
      </x:c>
      <x:c r="G61" s="1" t="inlineStr">
        <x:is>
          <x:t>Manual Web</x:t>
        </x:is>
      </x:c>
      <x:c r="H61" s="1" t="inlineStr">
        <x:is>
          <x:t>Registration</x:t>
        </x:is>
      </x:c>
      <x:c r="I61" s="1" t="inlineStr">
        <x:is>
          <x:t>nativeAndCustomControls
</x:t>
        </x:is>
      </x:c>
      <x:c r="J61" s="1" t="inlineStr">
        <x:is>
          <x:t>Role, name and state information
</x:t>
        </x:is>
      </x:c>
      <x:c r="K61" s="1" t="inlineStr">
        <x:is>
          <x:t>Error</x:t>
        </x:is>
      </x:c>
      <x:c r="L61" s="1" t="inlineStr">
        <x:is>
          <x:t>WCAG 2.2</x:t>
        </x:is>
      </x:c>
      <x:c r="M61" s="1" t="inlineStr">
        <x:is>
          <x:t>4.1.2 Name, Role, Value
</x:t>
        </x:is>
      </x:c>
      <x:c r="N61" s="1" t="inlineStr">
        <x:is>
          <x:t>A
</x:t>
        </x:is>
      </x:c>
      <x:c r="O61" s="16" t="inlineStr">
        <x:f xml:space="preserve">HYPERLINK("https://arc.tpgi.com/Account/3d3528ea-14bb-4bb8-bd12-dc806876d951/AuditDashboard/Source/bedfe15b-d200-4e15-a59d-2857e18d2765/JobSession/03c38bf3-e730-4f11-b3c2-41b5def90555/Finding/5f031c2a-6eeb-4ec3-84a3-89a5ab9354a8", "Required form controls do not convey or expose their required state")</x:f>
        <x:is>
          <x:t>Required form controls do not convey or expose their required state</x:t>
        </x:is>
      </x:c>
      <x:c r="P61" s="1" t="inlineStr">
        <x:is>
          <x:t>
Required form controls are visually indicated as required, but this state is not communicated programmatically. Assistive technology users may have difficulty determining which controls are required.
</x:t>
        </x:is>
      </x:c>
      <x:c r="Q61" s="1" t="inlineStr">
        <x:is>
          <x:t>
Ensure required fields indicate their required state to users. This involves taking the following steps:
Indicate a field is required by including the text (required) or an asterisk * in the label of the field
If an asterisk is used:
Include a message at the start of the form to explain the meaning of the asterisk, or
Hide it with an aria-hidden="true" attribute to ensure that screen readers do not announce the ambiguous "star" text when the associated field receives focus.
If the text (required) is used:
Hide it with an aria-hidden="true" attribute to ensure that screen readers do not announce it and then repeat to screen reader users that the field is required when the associated field receives focus.
In both cases:
Apply the aria-required attribute to the &lt;input&gt; and set its value to true. This will ensure that the &lt;input&gt; is exposed to assistive technologies as a required field, and thus screen readers will announce this fact to their users (e.g. by announcing "required" after announcing the label and any contents within the field).
Note: An alternative to indicating which fields are required is to visually indicate which fields are optional. This method implies that all fields not marked as optional are required and conforms to SC 3.3.2 Labels or Instructions. Fields that are required must still have the aria-required="true" attribute applied to ensure screen reader users clearly understand which fields are required and which are optional (to conform to SC 4.1.2 Name, Role, Value).
Example markup for a required field using text (required)
&lt;label for="employeeName"&gt;Employee &lt;span aria-hidden="true"&gt;(required)&lt;/span&gt;&lt;/label&gt;
&lt;input type="text" id="employeeName" aria-required="true"&gt;
Example markup for a required field using an asterisk
&lt;label for="employeeName"&gt;Employee name &lt;span aria-hidden="true"&gt;*&lt;/span&gt;&lt;/label&gt;
&lt;input id="employeeName" type="text" aria-required="true"&gt;
Another possible example markup for a required field using an asterisk
&lt;form&gt;
 &lt;p&gt;Fields with an asterisk * are required&lt;/p&gt;
 ...
 &lt;label for="employeeName"&gt;Employee *&lt;/label&gt;
 &lt;input type="text" id="employeeName" aria-required="true"&gt;
 ...
&lt;/form&gt;
In this example, the asterisk should not be hidden as users have been advised what it means.
Note: In the case of one-field forms such as a login or search field, the required nature of data input is visibly implied by there being only one field and a submit or search button. However, the required nature of field should be indicated programmatically with aria-required="true", as the one-field nature of the form may not be apparent to assistive technology.
Note: Although the use of the HTML required (https://html.spec.whatwg.org/multipage/input.html#the-required-attribute) attribute is valid HTML, it does not result in accessible form validation, since the native validation feedback provided by browsers is not accessible to all users. If required is used, we recommend removing the required attribute (replacing it with aria-required="true" to convey this requirement to assistive technologies), if this is not practical add the novalidate attribute to the &lt;form&gt; so that native validation does not occur. In either case, use JavaScript to implement client-side form validation rather than relying on browser native behavior.
</x:t>
        </x:is>
      </x:c>
      <x:c r="R61" s="1" t="inlineStr">
        <x:is>
          <x:t>aria-required (property) (https://www.w3.org/TR/wai-aria/#aria-required)
Identifying a required field with the aria-required property (https://www.w3.org/WAI/WCAG21/Techniques/aria/ARIA2)
Required attribute requirements (https://www.vispero.com/resources/required-attribute-requirements/)
required attribute (https://html.spec.whatwg.org/multipage/input.html#the-required-attribute)
</x:t>
        </x:is>
      </x:c>
      <x:c r="S61" s="1" t="inlineStr">
        <x:is>
          <x:t>/html/body/div[1]/div[2]/div/div/form/div[2]/div[1]/input[1]</x:t>
        </x:is>
      </x:c>
      <x:c r="T61" s="1" t="inlineStr">
        <x:is>
          <x:t>
The form fields are visually required but the information is not communicated programmatically to screen readers. </x:t>
        </x:is>
      </x:c>
      <x:c r="U61" s="1" t="inlineStr">
        <x:is>
          <x:t>&lt;input type="text" name="signup_username" id="signup_username" value=""&gt;
</x:t>
        </x:is>
      </x:c>
      <x:c r="V61" s="1" t="inlineStr">
        <x:is>
          <x:t>New</x:t>
        </x:is>
      </x:c>
      <x:c r="W61" s="1" t="inlineStr">
        <x:is>
          <x:t>Motor Impaired
Screen Reader Users
</x:t>
        </x:is>
      </x:c>
      <x:c r="X61" s="1" t="inlineStr">
        <x:is>
          <x:t>High</x:t>
        </x:is>
      </x:c>
      <x:c r="Y61" s="1" t="inlineStr">
        <x:is>
          <x:t>Average</x:t>
        </x:is>
      </x:c>
      <x:c r="Z61" s="1" t="inlineStr">
        <x:is>
          <x:t>2</x:t>
        </x:is>
      </x:c>
      <x:c r="AA61" s="1" t="inlineStr">
        <x:is>
          <x:t/>
        </x:is>
      </x:c>
      <x:c r="AB61" s="1" t="inlineStr">
        <x:is>
          <x:t>Not applicable</x:t>
        </x:is>
      </x:c>
      <x:c r="AC61" s="1" t="inlineStr">
        <x:is>
          <x:t>Desktop</x:t>
        </x:is>
      </x:c>
      <x:c r="AD61" s="1" t="inlineStr">
        <x:is>
          <x:t>06/05/2026 13:49:37</x:t>
        </x:is>
      </x:c>
    </x:row>
    <x:row r="62" ht="60" customHeight="1">
      <x:c r="A62" s="1" t="inlineStr">
        <x:is>
          <x:t>2215ba88-579f-4614-a549-cebf37608633</x:t>
        </x:is>
      </x:c>
      <x:c r="B62" s="1" t="inlineStr">
        <x:is>
          <x:t>30f9090b-afa6-4df2-a75e-ce8869856291</x:t>
        </x:is>
      </x:c>
      <x:c r="C62" s="1" t="inlineStr">
        <x:is>
          <x:t>510164</x:t>
        </x:is>
      </x:c>
      <x:c r="D62" s="1" t="inlineStr">
        <x:is>
          <x:t>510164-01</x:t>
        </x:is>
      </x:c>
      <x:c r="E62" s="1" t="inlineStr">
        <x:is>
          <x:t>Navigation Header- Search</x:t>
        </x:is>
      </x:c>
      <x:c r="F62" s="16" t="inlineStr">
        <x:f xml:space="preserve">HYPERLINK("https://commons.gc.cuny.edu/", "https://commons.gc.cuny.edu/")</x:f>
        <x:is>
          <x:t>https://commons.gc.cuny.edu/</x:t>
        </x:is>
      </x:c>
      <x:c r="G62" s="1" t="inlineStr">
        <x:is>
          <x:t>Manual Web</x:t>
        </x:is>
      </x:c>
      <x:c r="H62" s="1" t="inlineStr">
        <x:is>
          <x:t>Common Components</x:t>
        </x:is>
      </x:c>
      <x:c r="I62" s="1" t="inlineStr">
        <x:is>
          <x:t>nativeAndCustomControls
</x:t>
        </x:is>
      </x:c>
      <x:c r="J62" s="1" t="inlineStr">
        <x:is>
          <x:t>Accessible name contains label
</x:t>
        </x:is>
      </x:c>
      <x:c r="K62" s="1" t="inlineStr">
        <x:is>
          <x:t>Error</x:t>
        </x:is>
      </x:c>
      <x:c r="L62" s="1" t="inlineStr">
        <x:is>
          <x:t>WCAG 2.2</x:t>
        </x:is>
      </x:c>
      <x:c r="M62" s="1" t="inlineStr">
        <x:is>
          <x:t>2.5.3 Label in Name
</x:t>
        </x:is>
      </x:c>
      <x:c r="N62" s="1" t="inlineStr">
        <x:is>
          <x:t>A
</x:t>
        </x:is>
      </x:c>
      <x:c r="O62" s="16" t="inlineStr">
        <x:f xml:space="preserve">HYPERLINK("https://arc.tpgi.com/Account/3d3528ea-14bb-4bb8-bd12-dc806876d951/AuditDashboard/Source/bedfe15b-d200-4e15-a59d-2857e18d2765/JobSession/03c38bf3-e730-4f11-b3c2-41b5def90555/Finding/2215ba88-579f-4614-a549-cebf37608633", "For elements with a visible text label, the accessible name does not contain the visible text")</x:f>
        <x:is>
          <x:t>For elements with a visible text label, the accessible name does not contain the visible text</x:t>
        </x:is>
      </x:c>
      <x:c r="P62" s="1" t="inlineStr">
        <x:is>
          <x:t>
Controls have an accessible name that does not match or contain the control's visible text label. This can make it more difficult for speech recognition users to identify and operate the controls.</x:t>
        </x:is>
      </x:c>
      <x:c r="Q62" s="1" t="inlineStr">
        <x:is>
          <x:t>
Ensure that all interface components that present the user with visible label text (or an image of text) have an accessible name which matches, or at least contains, this visible text.
Code Example: The aria-label (accessible name) includes the visible label "Edit item"
&lt;button aria-label="Edit item 10"&gt;Edit item&lt;/button&gt;
Code Example: The aria-label (accessible name) includes the visible label "2"
&lt;a href="page2" aria-label="page 2"&gt;2&lt;/a&gt;
Note: The visible label text needs to be part of the accessible name as visually displayed. It cannot be reordered, nor be modified to contain additional words in between the visible label. A control with the visible label "FOO BAR" can have an accessible name of:
"FOO BAR other words"
"other words FOO BAR other words"
"other words FOO BAR"
But it cannot be:
"FOO other words BAR"
"BAR FOO"
Note: Punctuation and capitalization can be disregarded if it doesn't affect how the text is spoken. With English text for example, dashes don't affect pronunciation and can be considered the same as spaces, so if the visible text is "Email Preferences" and the accessible name is "email-preferences" then this would be conformant. However the ideal approach is to have the accessible name identical to the visible text.</x:t>
        </x:is>
      </x:c>
      <x:c r="R62" s="1" t="inlineStr">
        <x:is>
          <x:t>Understanding 2.5.3 Label in Name (https://www.w3.org/WAI/WCAG21/Understanding/label-in-name.html)
How to Meet 2.5.3 Label in Name (https://www.w3.org/WAI/WCAG21/quickref/#label-in-name)
</x:t>
        </x:is>
      </x:c>
      <x:c r="S62" s="1" t="inlineStr">
        <x:is>
          <x:t>/html/body/div[1]/div[1]/div/div/form/div/input</x:t>
        </x:is>
      </x:c>
      <x:c r="T62" s="1" t="inlineStr">
        <x:is>
          <x:t>
Controls have an accessible name that does not match or contain the control's visible text label.
Search control
Visible text (label): "Search the commons"
Accessible name: "Search terms"
</x:t>
        </x:is>
      </x:c>
      <x:c r="U62" s="1" t="inlineStr">
        <x:is>
          <x:t>&lt;input type="text" name="q" class="search-input-text" id="search-input-text" placeholder="Search the Commons"&gt;
</x:t>
        </x:is>
      </x:c>
      <x:c r="V62" s="1" t="inlineStr">
        <x:is>
          <x:t>New</x:t>
        </x:is>
      </x:c>
      <x:c r="W62" s="1" t="inlineStr">
        <x:is>
          <x:t>Motor Impaired
Screen Reader Users
</x:t>
        </x:is>
      </x:c>
      <x:c r="X62" s="1" t="inlineStr">
        <x:is>
          <x:t>High</x:t>
        </x:is>
      </x:c>
      <x:c r="Y62" s="1" t="inlineStr">
        <x:is>
          <x:t>Average</x:t>
        </x:is>
      </x:c>
      <x:c r="Z62" s="1" t="inlineStr">
        <x:is>
          <x:t>2</x:t>
        </x:is>
      </x:c>
      <x:c r="AA62" s="1" t="inlineStr">
        <x:is>
          <x:t/>
        </x:is>
      </x:c>
      <x:c r="AB62" s="1" t="inlineStr">
        <x:is>
          <x:t>Not applicable</x:t>
        </x:is>
      </x:c>
      <x:c r="AC62" s="1" t="inlineStr">
        <x:is>
          <x:t>Desktop</x:t>
        </x:is>
      </x:c>
      <x:c r="AD62" s="1" t="inlineStr">
        <x:is>
          <x:t>06/05/2026 13:54:09</x:t>
        </x:is>
      </x:c>
    </x:row>
    <x:row r="63" ht="60" customHeight="1">
      <x:c r="A63" s="1" t="inlineStr">
        <x:is>
          <x:t>1353b8c0-3a13-408c-ba06-1cfd0deec07f</x:t>
        </x:is>
      </x:c>
      <x:c r="B63" s="1" t="inlineStr">
        <x:is>
          <x:t>bcf74e1a-a714-44ab-b501-c695eb7cb5d5</x:t>
        </x:is>
      </x:c>
      <x:c r="C63" s="1" t="inlineStr">
        <x:is>
          <x:t>510166</x:t>
        </x:is>
      </x:c>
      <x:c r="D63" s="1" t="inlineStr">
        <x:is>
          <x:t>510166-01</x:t>
        </x:is>
      </x:c>
      <x:c r="E63" s="1" t="inlineStr">
        <x:is>
          <x:t>Header Navigation- Profile Menu</x:t>
        </x:is>
      </x:c>
      <x:c r="F63" s="16" t="inlineStr">
        <x:f xml:space="preserve">HYPERLINK("https://commons.gc.cuny.edu/", "https://commons.gc.cuny.edu/")</x:f>
        <x:is>
          <x:t>https://commons.gc.cuny.edu/</x:t>
        </x:is>
      </x:c>
      <x:c r="G63" s="1" t="inlineStr">
        <x:is>
          <x:t>Manual Web</x:t>
        </x:is>
      </x:c>
      <x:c r="H63" s="1" t="inlineStr">
        <x:is>
          <x:t>Common Components</x:t>
        </x:is>
      </x:c>
      <x:c r="I63" s="1" t="inlineStr">
        <x:is>
          <x:t>structureAndSemantics
</x:t>
        </x:is>
      </x:c>
      <x:c r="J63" s="1" t="inlineStr">
        <x:is>
          <x:t>Correct accessible name
</x:t>
        </x:is>
      </x:c>
      <x:c r="K63" s="1" t="inlineStr">
        <x:is>
          <x:t>Error</x:t>
        </x:is>
      </x:c>
      <x:c r="L63" s="1" t="inlineStr">
        <x:is>
          <x:t>WCAG 2.2</x:t>
        </x:is>
      </x:c>
      <x:c r="M63" s="1" t="inlineStr">
        <x:is>
          <x:t>1.3.1 Info and Relationships
</x:t>
        </x:is>
      </x:c>
      <x:c r="N63" s="1" t="inlineStr">
        <x:is>
          <x:t>A
</x:t>
        </x:is>
      </x:c>
      <x:c r="O63" s="16" t="inlineStr">
        <x:f xml:space="preserve">HYPERLINK("https://arc.tpgi.com/Account/3d3528ea-14bb-4bb8-bd12-dc806876d951/AuditDashboard/Source/bedfe15b-d200-4e15-a59d-2857e18d2765/JobSession/03c38bf3-e730-4f11-b3c2-41b5def90555/Finding/1353b8c0-3a13-408c-ba06-1cfd0deec07f", "The accessible name for a user interface component is incorrect")</x:f>
        <x:is>
          <x:t>The accessible name for a user interface component is incorrect</x:t>
        </x:is>
      </x:c>
      <x:c r="P63" s="1" t="inlineStr">
        <x:is>
          <x:t>
The accessible name for a user interface component is insufficiently descriptive, inaccurate, or lacking in detail.
Users of assistive technology may not have a proper understanding of the user interface component's correct function or purpose.
</x:t>
        </x:is>
      </x:c>
      <x:c r="Q63" s="1" t="inlineStr">
        <x:is>
          <x:t>
Label information that's available visually must also be available programmatically.
Use aria-label to give the component an accurate and descriptive accessible name, which conveys the visually available information about the component.
Remove the inaccurate aria-label. Use other labelling techniques, such as aria-labelledby, to point to visually available label information.
</x:t>
        </x:is>
      </x:c>
      <x:c r="R63" s="1" t="inlineStr">
        <x:is>
          <x:t>Understanding WCAG SC 1.3.1 Info and Relationships (https://www.w3.org/WAI/WCAG21/Understanding/info-and-relationships.html)
</x:t>
        </x:is>
      </x:c>
      <x:c r="S63" s="1" t="inlineStr">
        <x:is>
          <x:t>/html/body/div/div[3]/div[5]/div/ul/li[4]/a</x:t>
        </x:is>
      </x:c>
      <x:c r="T63" s="1" t="inlineStr">
        <x:is>
          <x:t>
The accessible name for "4 My commons" is insufficiently descriptive, inaccurate, or lacking in detail. A more descriptive accessible name would be "My commons - 4 notifications". </x:t>
        </x:is>
      </x:c>
      <x:c r="U63" s="1" t="inlineStr">
        <x:is>
          <x:t>&lt;a class="ab-item has-avatar" role="menuitem" aria-expanded="false" href="https://commons.gc.cuny.edu/members/rborrelli/" style="background-image: url("https://s3.amazonaws.com/files.commons.gc.cuny.edu/wp-content/blogs.dir/1/files/avatars/68719/1779213023-bpthumb.jpg");"&gt;&lt;span id="ab-pending-count" class="count pending-count alert"&gt;4&lt;/span&gt;&lt;span class="screen-reader-text"&gt;My Commons&lt;/span&gt;&lt;img alt="" src="https://s3.amazonaws.com/files.commons.gc.cuny.edu/wp-content/blogs.dir/1/files/avatars/68719/1779213023-bpthumb.jpg" srcset="https://s3.amazonaws.com/files.commons.gc.cuny.edu/wp-content/blogs.dir/1/files/avatars/68719/1779213023-bpfull.jpg 2x" class="avatar avatar-26 photo" height="26" width="26" loading="lazy" decoding="async"&gt;&lt;span class="wp-admin-bar-arrow" aria-hidden="true"&gt;&lt;/span&gt;&lt;/a&gt;
</x:t>
        </x:is>
      </x:c>
      <x:c r="V63" s="1" t="inlineStr">
        <x:is>
          <x:t>New</x:t>
        </x:is>
      </x:c>
      <x:c r="W63" s="1" t="inlineStr">
        <x:is>
          <x:t>Motor Impaired
Screen Reader Users
</x:t>
        </x:is>
      </x:c>
      <x:c r="X63" s="1" t="inlineStr">
        <x:is>
          <x:t>High</x:t>
        </x:is>
      </x:c>
      <x:c r="Y63" s="1" t="inlineStr">
        <x:is>
          <x:t>Average</x:t>
        </x:is>
      </x:c>
      <x:c r="Z63" s="1" t="inlineStr">
        <x:is>
          <x:t>2</x:t>
        </x:is>
      </x:c>
      <x:c r="AA63" s="1" t="inlineStr">
        <x:is>
          <x:t/>
        </x:is>
      </x:c>
      <x:c r="AB63" s="1" t="inlineStr">
        <x:is>
          <x:t>Not applicable</x:t>
        </x:is>
      </x:c>
      <x:c r="AC63" s="1" t="inlineStr">
        <x:is>
          <x:t>Desktop</x:t>
        </x:is>
      </x:c>
      <x:c r="AD63" s="1" t="inlineStr">
        <x:is>
          <x:t>06/05/2026 14:47:43</x:t>
        </x:is>
      </x:c>
    </x:row>
    <x:row r="64" ht="60" customHeight="1">
      <x:c r="A64" s="1" t="inlineStr">
        <x:is>
          <x:t>1353b8c0-3a13-408c-ba06-1cfd0deec07f</x:t>
        </x:is>
      </x:c>
      <x:c r="B64" s="1" t="inlineStr">
        <x:is>
          <x:t>7c1ebfde-fe7e-4c04-920b-ce0a225da117</x:t>
        </x:is>
      </x:c>
      <x:c r="C64" s="1" t="inlineStr">
        <x:is>
          <x:t>510166</x:t>
        </x:is>
      </x:c>
      <x:c r="D64" s="1" t="inlineStr">
        <x:is>
          <x:t>510166-02</x:t>
        </x:is>
      </x:c>
      <x:c r="E64" s="1" t="inlineStr">
        <x:is>
          <x:t>Group Details</x:t>
        </x:is>
      </x:c>
      <x:c r="F64" s="16" t="inlineStr">
        <x:f xml:space="preserve">HYPERLINK("https://commons.gc.cuny.edu/groups/create/step/group-details/?do-groupblog=1", "https://commons.gc.cuny.edu/groups/create/step/group-details/?do-groupblog=1")</x:f>
        <x:is>
          <x:t>https://commons.gc.cuny.edu/groups/create/step/group-details/?do-groupblog=1</x:t>
        </x:is>
      </x:c>
      <x:c r="G64" s="1" t="inlineStr">
        <x:is>
          <x:t>Manual Web</x:t>
        </x:is>
      </x:c>
      <x:c r="H64" s="1" t="inlineStr">
        <x:is>
          <x:t>Creation Flow</x:t>
        </x:is>
      </x:c>
      <x:c r="I64" s="1" t="inlineStr">
        <x:is>
          <x:t>structureAndSemantics
</x:t>
        </x:is>
      </x:c>
      <x:c r="J64" s="1" t="inlineStr">
        <x:is>
          <x:t>Correct accessible name
</x:t>
        </x:is>
      </x:c>
      <x:c r="K64" s="1" t="inlineStr">
        <x:is>
          <x:t>Error</x:t>
        </x:is>
      </x:c>
      <x:c r="L64" s="1" t="inlineStr">
        <x:is>
          <x:t>WCAG 2.2</x:t>
        </x:is>
      </x:c>
      <x:c r="M64" s="1" t="inlineStr">
        <x:is>
          <x:t>1.3.1 Info and Relationships
</x:t>
        </x:is>
      </x:c>
      <x:c r="N64" s="1" t="inlineStr">
        <x:is>
          <x:t>A
</x:t>
        </x:is>
      </x:c>
      <x:c r="O64" s="16" t="inlineStr">
        <x:f xml:space="preserve">HYPERLINK("https://arc.tpgi.com/Account/3d3528ea-14bb-4bb8-bd12-dc806876d951/AuditDashboard/Source/bedfe15b-d200-4e15-a59d-2857e18d2765/JobSession/03c38bf3-e730-4f11-b3c2-41b5def90555/Finding/1353b8c0-3a13-408c-ba06-1cfd0deec07f", "The accessible name for a user interface component is incorrect")</x:f>
        <x:is>
          <x:t>The accessible name for a user interface component is incorrect</x:t>
        </x:is>
      </x:c>
      <x:c r="P64" s="1" t="inlineStr">
        <x:is>
          <x:t>
The accessible name for a user interface component is insufficiently descriptive, inaccurate, or lacking in detail.
Users of assistive technology may not have a proper understanding of the user interface component's correct function or purpose.
</x:t>
        </x:is>
      </x:c>
      <x:c r="Q64" s="1" t="inlineStr">
        <x:is>
          <x:t>
Label information that's available visually must also be available programmatically.
Use aria-label to give the component an accurate and descriptive accessible name, which conveys the visually available information about the component.
Remove the inaccurate aria-label. Use other labelling techniques, such as aria-labelledby, to point to visually available label information.
</x:t>
        </x:is>
      </x:c>
      <x:c r="R64" s="1" t="inlineStr">
        <x:is>
          <x:t>Understanding WCAG SC 1.3.1 Info and Relationships (https://www.w3.org/WAI/WCAG21/Understanding/info-and-relationships.html)
</x:t>
        </x:is>
      </x:c>
      <x:c r="S64" s="1" t="inlineStr">
        <x:is>
          <x:t>/html/body/div/div[2]/div/div[2]/form/div[3]/div[3]/label/span/button</x:t>
        </x:is>
      </x:c>
      <x:c r="T64" s="1" t="inlineStr">
        <x:is>
          <x:t>
The accessible name for all the tooltips is "learn more" which is not descriptive since there are several tooltips with the same name. </x:t>
        </x:is>
      </x:c>
      <x:c r="U64" s="1" t="inlineStr">
        <x:is>
          <x:t>&lt;button class="js-simple-tooltip" data-simpletooltip-text="Select the primary purpose for this Commons space, or select "Other" if none of the provided options apply." aria-describedby="label_simpletooltip_g70gvu20cv "&gt;&lt;span class="screen-reader-text"&gt;Learn More&lt;/span&gt;&lt;/button&gt;
</x:t>
        </x:is>
      </x:c>
      <x:c r="V64" s="1" t="inlineStr">
        <x:is>
          <x:t>New</x:t>
        </x:is>
      </x:c>
      <x:c r="W64" s="1" t="inlineStr">
        <x:is>
          <x:t>Motor Impaired
Screen Reader Users
</x:t>
        </x:is>
      </x:c>
      <x:c r="X64" s="1" t="inlineStr">
        <x:is>
          <x:t>High</x:t>
        </x:is>
      </x:c>
      <x:c r="Y64" s="1" t="inlineStr">
        <x:is>
          <x:t>Average</x:t>
        </x:is>
      </x:c>
      <x:c r="Z64" s="1" t="inlineStr">
        <x:is>
          <x:t>2</x:t>
        </x:is>
      </x:c>
      <x:c r="AA64" s="1" t="inlineStr">
        <x:is>
          <x:t/>
        </x:is>
      </x:c>
      <x:c r="AB64" s="1" t="inlineStr">
        <x:is>
          <x:t>Not applicable</x:t>
        </x:is>
      </x:c>
      <x:c r="AC64" s="1" t="inlineStr">
        <x:is>
          <x:t>Desktop</x:t>
        </x:is>
      </x:c>
      <x:c r="AD64" s="1" t="inlineStr">
        <x:is>
          <x:t>06/05/2026 14:47:43</x:t>
        </x:is>
      </x:c>
    </x:row>
    <x:row r="65" ht="60" customHeight="1">
      <x:c r="A65" s="1" t="inlineStr">
        <x:is>
          <x:t>1353b8c0-3a13-408c-ba06-1cfd0deec07f</x:t>
        </x:is>
      </x:c>
      <x:c r="B65" s="1" t="inlineStr">
        <x:is>
          <x:t>129d65fc-56cc-4978-89b8-85eed21d1011</x:t>
        </x:is>
      </x:c>
      <x:c r="C65" s="1" t="inlineStr">
        <x:is>
          <x:t>510166</x:t>
        </x:is>
      </x:c>
      <x:c r="D65" s="1" t="inlineStr">
        <x:is>
          <x:t>510166-03</x:t>
        </x:is>
      </x:c>
      <x:c r="E65" s="1" t="inlineStr">
        <x:is>
          <x:t>Group Details- Primary Purpose &amp; Campus</x:t>
        </x:is>
      </x:c>
      <x:c r="F65" s="16" t="inlineStr">
        <x:f xml:space="preserve">HYPERLINK("https://commons.gc.cuny.edu/sites/create/", "https://commons.gc.cuny.edu/sites/create/")</x:f>
        <x:is>
          <x:t>https://commons.gc.cuny.edu/sites/create/</x:t>
        </x:is>
      </x:c>
      <x:c r="G65" s="1" t="inlineStr">
        <x:is>
          <x:t>Manual Web</x:t>
        </x:is>
      </x:c>
      <x:c r="H65" s="1" t="inlineStr">
        <x:is>
          <x:t>Creation Flow</x:t>
        </x:is>
      </x:c>
      <x:c r="I65" s="1" t="inlineStr">
        <x:is>
          <x:t>structureAndSemantics
</x:t>
        </x:is>
      </x:c>
      <x:c r="J65" s="1" t="inlineStr">
        <x:is>
          <x:t>Correct accessible name
</x:t>
        </x:is>
      </x:c>
      <x:c r="K65" s="1" t="inlineStr">
        <x:is>
          <x:t>Error</x:t>
        </x:is>
      </x:c>
      <x:c r="L65" s="1" t="inlineStr">
        <x:is>
          <x:t>WCAG 2.2</x:t>
        </x:is>
      </x:c>
      <x:c r="M65" s="1" t="inlineStr">
        <x:is>
          <x:t>1.3.1 Info and Relationships
</x:t>
        </x:is>
      </x:c>
      <x:c r="N65" s="1" t="inlineStr">
        <x:is>
          <x:t>A
</x:t>
        </x:is>
      </x:c>
      <x:c r="O65" s="16" t="inlineStr">
        <x:f xml:space="preserve">HYPERLINK("https://arc.tpgi.com/Account/3d3528ea-14bb-4bb8-bd12-dc806876d951/AuditDashboard/Source/bedfe15b-d200-4e15-a59d-2857e18d2765/JobSession/03c38bf3-e730-4f11-b3c2-41b5def90555/Finding/1353b8c0-3a13-408c-ba06-1cfd0deec07f", "The accessible name for a user interface component is incorrect")</x:f>
        <x:is>
          <x:t>The accessible name for a user interface component is incorrect</x:t>
        </x:is>
      </x:c>
      <x:c r="P65" s="1" t="inlineStr">
        <x:is>
          <x:t>
The accessible name for a user interface component is insufficiently descriptive, inaccurate, or lacking in detail.
Users of assistive technology may not have a proper understanding of the user interface component's correct function or purpose.
</x:t>
        </x:is>
      </x:c>
      <x:c r="Q65" s="1" t="inlineStr">
        <x:is>
          <x:t>
Label information that's available visually must also be available programmatically.
Use aria-label to give the component an accurate and descriptive accessible name, which conveys the visually available information about the component.
Remove the inaccurate aria-label. Use other labelling techniques, such as aria-labelledby, to point to visually available label information.
</x:t>
        </x:is>
      </x:c>
      <x:c r="R65" s="1" t="inlineStr">
        <x:is>
          <x:t>Understanding WCAG SC 1.3.1 Info and Relationships (https://www.w3.org/WAI/WCAG21/Understanding/info-and-relationships.html)
</x:t>
        </x:is>
      </x:c>
      <x:c r="S65" s="1" t="inlineStr">
        <x:is>
          <x:t>/html/body/div/div[2]/div/div[2]/form/div[3]/div[2]/div/span/span[1]/span/ul/li[2]</x:t>
        </x:is>
      </x:c>
      <x:c r="T65" s="1" t="inlineStr">
        <x:is>
          <x:t>
The accessible name for each pill control is insufficiently descriptive since it is not including the word "remove". </x:t>
        </x:is>
      </x:c>
      <x:c r="U65" s="1" t="inlineStr">
        <x:is>
          <x:t>&lt;li class="select2-selection__choice" title="City College of New York"&gt;&lt;span class="select2-selection__choice__remove" role="presentation"&gt;×&lt;/span&gt;City College of New York&lt;/li&gt;
</x:t>
        </x:is>
      </x:c>
      <x:c r="V65" s="1" t="inlineStr">
        <x:is>
          <x:t>New</x:t>
        </x:is>
      </x:c>
      <x:c r="W65" s="1" t="inlineStr">
        <x:is>
          <x:t>Motor Impaired
Screen Reader Users
</x:t>
        </x:is>
      </x:c>
      <x:c r="X65" s="1" t="inlineStr">
        <x:is>
          <x:t>High</x:t>
        </x:is>
      </x:c>
      <x:c r="Y65" s="1" t="inlineStr">
        <x:is>
          <x:t>Average</x:t>
        </x:is>
      </x:c>
      <x:c r="Z65" s="1" t="inlineStr">
        <x:is>
          <x:t>2</x:t>
        </x:is>
      </x:c>
      <x:c r="AA65" s="1" t="inlineStr">
        <x:is>
          <x:t/>
        </x:is>
      </x:c>
      <x:c r="AB65" s="1" t="inlineStr">
        <x:is>
          <x:t>Not applicable</x:t>
        </x:is>
      </x:c>
      <x:c r="AC65" s="1" t="inlineStr">
        <x:is>
          <x:t>Desktop</x:t>
        </x:is>
      </x:c>
      <x:c r="AD65" s="1" t="inlineStr">
        <x:is>
          <x:t>06/05/2026 14:47:43</x:t>
        </x:is>
      </x:c>
    </x:row>
    <x:row r="66" ht="60" customHeight="1">
      <x:c r="A66" s="1" t="inlineStr">
        <x:is>
          <x:t>1353b8c0-3a13-408c-ba06-1cfd0deec07f</x:t>
        </x:is>
      </x:c>
      <x:c r="B66" s="1" t="inlineStr">
        <x:is>
          <x:t>b13e8662-b9fe-4954-b649-62ed0ac80650</x:t>
        </x:is>
      </x:c>
      <x:c r="C66" s="1" t="inlineStr">
        <x:is>
          <x:t>510166</x:t>
        </x:is>
      </x:c>
      <x:c r="D66" s="1" t="inlineStr">
        <x:is>
          <x:t>510166-04</x:t>
        </x:is>
      </x:c>
      <x:c r="E66" s="1" t="inlineStr">
        <x:is>
          <x:t>Settings</x:t>
        </x:is>
      </x:c>
      <x:c r="F66" s="16" t="inlineStr">
        <x:f xml:space="preserve">HYPERLINK("https://commons.gc.cuny.edu/groups/create/step/group-settings/", "https://commons.gc.cuny.edu/groups/create/step/group-settings/")</x:f>
        <x:is>
          <x:t>https://commons.gc.cuny.edu/groups/create/step/group-settings/</x:t>
        </x:is>
      </x:c>
      <x:c r="G66" s="1" t="inlineStr">
        <x:is>
          <x:t>Manual Web</x:t>
        </x:is>
      </x:c>
      <x:c r="H66" s="1" t="inlineStr">
        <x:is>
          <x:t>Creation Flow</x:t>
        </x:is>
      </x:c>
      <x:c r="I66" s="1" t="inlineStr">
        <x:is>
          <x:t>structureAndSemantics
</x:t>
        </x:is>
      </x:c>
      <x:c r="J66" s="1" t="inlineStr">
        <x:is>
          <x:t>Correct accessible name
</x:t>
        </x:is>
      </x:c>
      <x:c r="K66" s="1" t="inlineStr">
        <x:is>
          <x:t>Error</x:t>
        </x:is>
      </x:c>
      <x:c r="L66" s="1" t="inlineStr">
        <x:is>
          <x:t>WCAG 2.2</x:t>
        </x:is>
      </x:c>
      <x:c r="M66" s="1" t="inlineStr">
        <x:is>
          <x:t>1.3.1 Info and Relationships
</x:t>
        </x:is>
      </x:c>
      <x:c r="N66" s="1" t="inlineStr">
        <x:is>
          <x:t>A
</x:t>
        </x:is>
      </x:c>
      <x:c r="O66" s="16" t="inlineStr">
        <x:f xml:space="preserve">HYPERLINK("https://arc.tpgi.com/Account/3d3528ea-14bb-4bb8-bd12-dc806876d951/AuditDashboard/Source/bedfe15b-d200-4e15-a59d-2857e18d2765/JobSession/03c38bf3-e730-4f11-b3c2-41b5def90555/Finding/1353b8c0-3a13-408c-ba06-1cfd0deec07f", "The accessible name for a user interface component is incorrect")</x:f>
        <x:is>
          <x:t>The accessible name for a user interface component is incorrect</x:t>
        </x:is>
      </x:c>
      <x:c r="P66" s="1" t="inlineStr">
        <x:is>
          <x:t>
The accessible name for a user interface component is insufficiently descriptive, inaccurate, or lacking in detail.
Users of assistive technology may not have a proper understanding of the user interface component's correct function or purpose.
</x:t>
        </x:is>
      </x:c>
      <x:c r="Q66" s="1" t="inlineStr">
        <x:is>
          <x:t>
Label information that's available visually must also be available programmatically.
Use aria-label to give the component an accurate and descriptive accessible name, which conveys the visually available information about the component.
Remove the inaccurate aria-label. Use other labelling techniques, such as aria-labelledby, to point to visually available label information.
</x:t>
        </x:is>
      </x:c>
      <x:c r="R66" s="1" t="inlineStr">
        <x:is>
          <x:t>Understanding WCAG SC 1.3.1 Info and Relationships (https://www.w3.org/WAI/WCAG21/Understanding/info-and-relationships.html)
</x:t>
        </x:is>
      </x:c>
      <x:c r="S66" s="1" t="inlineStr">
        <x:is>
          <x:t>/html/body/div/div[2]/div/div[2]/form/div[2]/div[3]/div/div/label[1]/span/button</x:t>
        </x:is>
      </x:c>
      <x:c r="T66" s="1" t="inlineStr">
        <x:is>
          <x:t>
The accessible name for all the tooltips is "learn more" which is not descriptive since there are several tooltips with the same name. </x:t>
        </x:is>
      </x:c>
      <x:c r="U66" s="1" t="inlineStr">
        <x:is>
          <x:t>&lt;button class="js-simple-tooltip" data-simpletooltip-text="Send emails about everything - recommended only for working groups" aria-describedby="label_simpletooltip_1uidc6i1nh "&gt;&lt;span class="screen-reader-text"&gt;Learn More&lt;/span&gt;&lt;/button&gt;
</x:t>
        </x:is>
      </x:c>
      <x:c r="V66" s="1" t="inlineStr">
        <x:is>
          <x:t>New</x:t>
        </x:is>
      </x:c>
      <x:c r="W66" s="1" t="inlineStr">
        <x:is>
          <x:t>Motor Impaired
Screen Reader Users
</x:t>
        </x:is>
      </x:c>
      <x:c r="X66" s="1" t="inlineStr">
        <x:is>
          <x:t>High</x:t>
        </x:is>
      </x:c>
      <x:c r="Y66" s="1" t="inlineStr">
        <x:is>
          <x:t>Average</x:t>
        </x:is>
      </x:c>
      <x:c r="Z66" s="1" t="inlineStr">
        <x:is>
          <x:t>2</x:t>
        </x:is>
      </x:c>
      <x:c r="AA66" s="1" t="inlineStr">
        <x:is>
          <x:t/>
        </x:is>
      </x:c>
      <x:c r="AB66" s="1" t="inlineStr">
        <x:is>
          <x:t>Not applicable</x:t>
        </x:is>
      </x:c>
      <x:c r="AC66" s="1" t="inlineStr">
        <x:is>
          <x:t>Desktop</x:t>
        </x:is>
      </x:c>
      <x:c r="AD66" s="1" t="inlineStr">
        <x:is>
          <x:t>06/05/2026 14:47:43</x:t>
        </x:is>
      </x:c>
    </x:row>
    <x:row r="67" ht="60" customHeight="1">
      <x:c r="A67" s="1" t="inlineStr">
        <x:is>
          <x:t>1353b8c0-3a13-408c-ba06-1cfd0deec07f</x:t>
        </x:is>
      </x:c>
      <x:c r="B67" s="1" t="inlineStr">
        <x:is>
          <x:t>6ce7da34-f9c1-4fbb-adc8-9b65cdc3d176</x:t>
        </x:is>
      </x:c>
      <x:c r="C67" s="1" t="inlineStr">
        <x:is>
          <x:t>510166</x:t>
        </x:is>
      </x:c>
      <x:c r="D67" s="1" t="inlineStr">
        <x:is>
          <x:t>510166-05</x:t>
        </x:is>
      </x:c>
      <x:c r="E67" s="1" t="inlineStr">
        <x:is>
          <x:t>Filters &amp; Keyword</x:t>
        </x:is>
      </x:c>
      <x:c r="F67" s="16" t="inlineStr">
        <x:f xml:space="preserve">HYPERLINK("https://commons.gc.cuny.edu/members/", "https://commons.gc.cuny.edu/members/")</x:f>
        <x:is>
          <x:t>https://commons.gc.cuny.edu/members/</x:t>
        </x:is>
      </x:c>
      <x:c r="G67" s="1" t="inlineStr">
        <x:is>
          <x:t>Manual Web</x:t>
        </x:is>
      </x:c>
      <x:c r="H67" s="1" t="inlineStr">
        <x:is>
          <x:t>People</x:t>
        </x:is>
      </x:c>
      <x:c r="I67" s="1" t="inlineStr">
        <x:is>
          <x:t>structureAndSemantics
</x:t>
        </x:is>
      </x:c>
      <x:c r="J67" s="1" t="inlineStr">
        <x:is>
          <x:t>Correct accessible name
</x:t>
        </x:is>
      </x:c>
      <x:c r="K67" s="1" t="inlineStr">
        <x:is>
          <x:t>Error</x:t>
        </x:is>
      </x:c>
      <x:c r="L67" s="1" t="inlineStr">
        <x:is>
          <x:t>WCAG 2.2</x:t>
        </x:is>
      </x:c>
      <x:c r="M67" s="1" t="inlineStr">
        <x:is>
          <x:t>1.3.1 Info and Relationships
</x:t>
        </x:is>
      </x:c>
      <x:c r="N67" s="1" t="inlineStr">
        <x:is>
          <x:t>A
</x:t>
        </x:is>
      </x:c>
      <x:c r="O67" s="16" t="inlineStr">
        <x:f xml:space="preserve">HYPERLINK("https://arc.tpgi.com/Account/3d3528ea-14bb-4bb8-bd12-dc806876d951/AuditDashboard/Source/bedfe15b-d200-4e15-a59d-2857e18d2765/JobSession/03c38bf3-e730-4f11-b3c2-41b5def90555/Finding/1353b8c0-3a13-408c-ba06-1cfd0deec07f", "The accessible name for a user interface component is incorrect")</x:f>
        <x:is>
          <x:t>The accessible name for a user interface component is incorrect</x:t>
        </x:is>
      </x:c>
      <x:c r="P67" s="1" t="inlineStr">
        <x:is>
          <x:t>
The accessible name for a user interface component is insufficiently descriptive, inaccurate, or lacking in detail.
Users of assistive technology may not have a proper understanding of the user interface component's correct function or purpose.
</x:t>
        </x:is>
      </x:c>
      <x:c r="Q67" s="1" t="inlineStr">
        <x:is>
          <x:t>
Label information that's available visually must also be available programmatically.
Use aria-label to give the component an accurate and descriptive accessible name, which conveys the visually available information about the component.
Remove the inaccurate aria-label. Use other labelling techniques, such as aria-labelledby, to point to visually available label information.
</x:t>
        </x:is>
      </x:c>
      <x:c r="R67" s="1" t="inlineStr">
        <x:is>
          <x:t>Understanding WCAG SC 1.3.1 Info and Relationships (https://www.w3.org/WAI/WCAG21/Understanding/info-and-relationships.html)
</x:t>
        </x:is>
      </x:c>
      <x:c r="S67" s="1" t="inlineStr">
        <x:is>
          <x:t>//*[@id="directory-filter-campus-button"]</x:t>
        </x:is>
      </x:c>
      <x:c r="T67" s="1" t="inlineStr">
        <x:is>
          <x:t>
The accessible names of the "Campus" and "Role" buttons are not optimized. When multiple options are selected, the screen reader announces all selected options as well as the count of selected options beyond the first selected item, resulting in redundant information being conveyed. To avoid duplication, the accessible name should either include all selected options or the first selected option followed by the count of the remaining selected options, but not both.</x:t>
        </x:is>
      </x:c>
      <x:c r="U67" s="1" t="inlineStr">
        <x:is>
          <x:t>&lt;button class="directory-filter-dropdown-button" id="directory-filter-campus-button" aria-controls="directory-filter-campus-options" aria-expanded="false" data-original-label="Campus" type="button"&gt;&lt;span class="directory-filter-dynamic-text has-multiple-selected"&gt;&lt;span class="directory-filter-button-text-truncate"&gt;Baruch College, Borough of Manhattan Community College, Bronx Community College&lt;/span&gt;&lt;span class="directory-filter-selected-count"&gt;+2&lt;/span&gt;&lt;/span&gt;&lt;/button&gt;
</x:t>
        </x:is>
      </x:c>
      <x:c r="V67" s="1" t="inlineStr">
        <x:is>
          <x:t>New</x:t>
        </x:is>
      </x:c>
      <x:c r="W67" s="1" t="inlineStr">
        <x:is>
          <x:t>Motor Impaired
Screen Reader Users
</x:t>
        </x:is>
      </x:c>
      <x:c r="X67" s="1" t="inlineStr">
        <x:is>
          <x:t>High</x:t>
        </x:is>
      </x:c>
      <x:c r="Y67" s="1" t="inlineStr">
        <x:is>
          <x:t>Average</x:t>
        </x:is>
      </x:c>
      <x:c r="Z67" s="1" t="inlineStr">
        <x:is>
          <x:t>2</x:t>
        </x:is>
      </x:c>
      <x:c r="AA67" s="1" t="inlineStr">
        <x:is>
          <x:t/>
        </x:is>
      </x:c>
      <x:c r="AB67" s="1" t="inlineStr">
        <x:is>
          <x:t>Not applicable</x:t>
        </x:is>
      </x:c>
      <x:c r="AC67" s="1" t="inlineStr">
        <x:is>
          <x:t>Desktop</x:t>
        </x:is>
      </x:c>
      <x:c r="AD67" s="1" t="inlineStr">
        <x:is>
          <x:t>06/05/2026 14:47:43</x:t>
        </x:is>
      </x:c>
    </x:row>
    <x:row r="68" ht="60" customHeight="1">
      <x:c r="A68" s="1" t="inlineStr">
        <x:is>
          <x:t>1353b8c0-3a13-408c-ba06-1cfd0deec07f</x:t>
        </x:is>
      </x:c>
      <x:c r="B68" s="1" t="inlineStr">
        <x:is>
          <x:t>a5b89cc9-3ca1-42b8-8870-de5fa23aeef5</x:t>
        </x:is>
      </x:c>
      <x:c r="C68" s="1" t="inlineStr">
        <x:is>
          <x:t>510166</x:t>
        </x:is>
      </x:c>
      <x:c r="D68" s="1" t="inlineStr">
        <x:is>
          <x:t>510166-06</x:t>
        </x:is>
      </x:c>
      <x:c r="E68" s="1" t="inlineStr">
        <x:is>
          <x:t>Send Invite Modal</x:t>
        </x:is>
      </x:c>
      <x:c r="F68" s="16" t="inlineStr">
        <x:f xml:space="preserve">HYPERLINK("https://commons.gc.cuny.edu/groups/test-257455748/members/", "https://commons.gc.cuny.edu/groups/test-257455748/members/")</x:f>
        <x:is>
          <x:t>https://commons.gc.cuny.edu/groups/test-257455748/members/</x:t>
        </x:is>
      </x:c>
      <x:c r="G68" s="1" t="inlineStr">
        <x:is>
          <x:t>Manual Web</x:t>
        </x:is>
      </x:c>
      <x:c r="H68" s="1" t="inlineStr">
        <x:is>
          <x:t>Groups (Authenticated)</x:t>
        </x:is>
      </x:c>
      <x:c r="I68" s="1" t="inlineStr">
        <x:is>
          <x:t>structureAndSemantics
</x:t>
        </x:is>
      </x:c>
      <x:c r="J68" s="1" t="inlineStr">
        <x:is>
          <x:t>Correct accessible name
</x:t>
        </x:is>
      </x:c>
      <x:c r="K68" s="1" t="inlineStr">
        <x:is>
          <x:t>Error</x:t>
        </x:is>
      </x:c>
      <x:c r="L68" s="1" t="inlineStr">
        <x:is>
          <x:t>WCAG 2.2</x:t>
        </x:is>
      </x:c>
      <x:c r="M68" s="1" t="inlineStr">
        <x:is>
          <x:t>1.3.1 Info and Relationships
</x:t>
        </x:is>
      </x:c>
      <x:c r="N68" s="1" t="inlineStr">
        <x:is>
          <x:t>A
</x:t>
        </x:is>
      </x:c>
      <x:c r="O68" s="16" t="inlineStr">
        <x:f xml:space="preserve">HYPERLINK("https://arc.tpgi.com/Account/3d3528ea-14bb-4bb8-bd12-dc806876d951/AuditDashboard/Source/bedfe15b-d200-4e15-a59d-2857e18d2765/JobSession/03c38bf3-e730-4f11-b3c2-41b5def90555/Finding/1353b8c0-3a13-408c-ba06-1cfd0deec07f", "The accessible name for a user interface component is incorrect")</x:f>
        <x:is>
          <x:t>The accessible name for a user interface component is incorrect</x:t>
        </x:is>
      </x:c>
      <x:c r="P68" s="1" t="inlineStr">
        <x:is>
          <x:t>
The accessible name for a user interface component is insufficiently descriptive, inaccurate, or lacking in detail.
Users of assistive technology may not have a proper understanding of the user interface component's correct function or purpose.
</x:t>
        </x:is>
      </x:c>
      <x:c r="Q68" s="1" t="inlineStr">
        <x:is>
          <x:t>
Label information that's available visually must also be available programmatically.
Use aria-label to give the component an accurate and descriptive accessible name, which conveys the visually available information about the component.
Remove the inaccurate aria-label. Use other labelling techniques, such as aria-labelledby, to point to visually available label information.
</x:t>
        </x:is>
      </x:c>
      <x:c r="R68" s="1" t="inlineStr">
        <x:is>
          <x:t>Understanding WCAG SC 1.3.1 Info and Relationships (https://www.w3.org/WAI/WCAG21/Understanding/info-and-relationships.html)
</x:t>
        </x:is>
      </x:c>
      <x:c r="S68" s="1" t="inlineStr">
        <x:is>
          <x:t>/html/body/div[2]/div[3]/div/div/div[3]/div/div[1]/div/div[2]/ul/li/div/div[1]/button</x:t>
        </x:is>
      </x:c>
      <x:c r="T68" s="1" t="inlineStr">
        <x:is>
          <x:t>
The accessible name for the X Radane Robinson control is "remove" which is insufficiently descriptive and lacking in detail. A more descritpive name would be "remove radane robinson". </x:t>
        </x:is>
      </x:c>
      <x:c r="U68" s="1" t="inlineStr">
        <x:is>
          <x:t>&lt;button class="invited-user-remove"&gt;&lt;span class="screen-reader-text"&gt;Remove&lt;/span&gt; &lt;svg xmlns="http://www.w3.org/2000/svg" height="24" viewBox="0 -960 960 960" width="24"&gt;&lt;path d="m256-200-56-56 224-224-224-224 56-56 224 224 224-224 56 56-224 224 224 224-56 56-224-224-224 224Z"&gt;&lt;/path&gt;&lt;/svg&gt;&lt;/button&gt;
</x:t>
        </x:is>
      </x:c>
      <x:c r="V68" s="1" t="inlineStr">
        <x:is>
          <x:t>New</x:t>
        </x:is>
      </x:c>
      <x:c r="W68" s="1" t="inlineStr">
        <x:is>
          <x:t>Motor Impaired
Screen Reader Users
</x:t>
        </x:is>
      </x:c>
      <x:c r="X68" s="1" t="inlineStr">
        <x:is>
          <x:t>High</x:t>
        </x:is>
      </x:c>
      <x:c r="Y68" s="1" t="inlineStr">
        <x:is>
          <x:t>Average</x:t>
        </x:is>
      </x:c>
      <x:c r="Z68" s="1" t="inlineStr">
        <x:is>
          <x:t>2</x:t>
        </x:is>
      </x:c>
      <x:c r="AA68" s="1" t="inlineStr">
        <x:is>
          <x:t/>
        </x:is>
      </x:c>
      <x:c r="AB68" s="1" t="inlineStr">
        <x:is>
          <x:t>Not applicable</x:t>
        </x:is>
      </x:c>
      <x:c r="AC68" s="1" t="inlineStr">
        <x:is>
          <x:t>Desktop</x:t>
        </x:is>
      </x:c>
      <x:c r="AD68" s="1" t="inlineStr">
        <x:is>
          <x:t>06/05/2026 14:47:43</x:t>
        </x:is>
      </x:c>
    </x:row>
    <x:row r="69" ht="60" customHeight="1">
      <x:c r="A69" s="1" t="inlineStr">
        <x:is>
          <x:t>1353b8c0-3a13-408c-ba06-1cfd0deec07f</x:t>
        </x:is>
      </x:c>
      <x:c r="B69" s="1" t="inlineStr">
        <x:is>
          <x:t>82f3028d-f765-4392-a604-d2bc5932a49c</x:t>
        </x:is>
      </x:c>
      <x:c r="C69" s="1" t="inlineStr">
        <x:is>
          <x:t>510166</x:t>
        </x:is>
      </x:c>
      <x:c r="D69" s="1" t="inlineStr">
        <x:is>
          <x:t>510166-07</x:t>
        </x:is>
      </x:c>
      <x:c r="E69" s="1" t="inlineStr">
        <x:is>
          <x:t>Library Table</x:t>
        </x:is>
      </x:c>
      <x:c r="F69" s="16" t="inlineStr">
        <x:f xml:space="preserve">HYPERLINK("https://commons.gc.cuny.edu/groups/gis-working-group/library/#/", "https://commons.gc.cuny.edu/groups/gis-working-group/library/#/")</x:f>
        <x:is>
          <x:t>https://commons.gc.cuny.edu/groups/gis-working-group/library/#/</x:t>
        </x:is>
      </x:c>
      <x:c r="G69" s="1" t="inlineStr">
        <x:is>
          <x:t>Manual Web</x:t>
        </x:is>
      </x:c>
      <x:c r="H69" s="1" t="inlineStr">
        <x:is>
          <x:t>Groups</x:t>
        </x:is>
      </x:c>
      <x:c r="I69" s="1" t="inlineStr">
        <x:is>
          <x:t>structureAndSemantics
</x:t>
        </x:is>
      </x:c>
      <x:c r="J69" s="1" t="inlineStr">
        <x:is>
          <x:t>Correct accessible name
</x:t>
        </x:is>
      </x:c>
      <x:c r="K69" s="1" t="inlineStr">
        <x:is>
          <x:t>Error</x:t>
        </x:is>
      </x:c>
      <x:c r="L69" s="1" t="inlineStr">
        <x:is>
          <x:t>WCAG 2.2</x:t>
        </x:is>
      </x:c>
      <x:c r="M69" s="1" t="inlineStr">
        <x:is>
          <x:t>1.3.1 Info and Relationships
</x:t>
        </x:is>
      </x:c>
      <x:c r="N69" s="1" t="inlineStr">
        <x:is>
          <x:t>A
</x:t>
        </x:is>
      </x:c>
      <x:c r="O69" s="16" t="inlineStr">
        <x:f xml:space="preserve">HYPERLINK("https://arc.tpgi.com/Account/3d3528ea-14bb-4bb8-bd12-dc806876d951/AuditDashboard/Source/bedfe15b-d200-4e15-a59d-2857e18d2765/JobSession/03c38bf3-e730-4f11-b3c2-41b5def90555/Finding/1353b8c0-3a13-408c-ba06-1cfd0deec07f", "The accessible name for a user interface component is incorrect")</x:f>
        <x:is>
          <x:t>The accessible name for a user interface component is incorrect</x:t>
        </x:is>
      </x:c>
      <x:c r="P69" s="1" t="inlineStr">
        <x:is>
          <x:t>
The accessible name for a user interface component is insufficiently descriptive, inaccurate, or lacking in detail.
Users of assistive technology may not have a proper understanding of the user interface component's correct function or purpose.
</x:t>
        </x:is>
      </x:c>
      <x:c r="Q69" s="1" t="inlineStr">
        <x:is>
          <x:t>
Label information that's available visually must also be available programmatically.
Use aria-label to give the component an accurate and descriptive accessible name, which conveys the visually available information about the component.
Remove the inaccurate aria-label. Use other labelling techniques, such as aria-labelledby, to point to visually available label information.
</x:t>
        </x:is>
      </x:c>
      <x:c r="R69" s="1" t="inlineStr">
        <x:is>
          <x:t>Understanding WCAG SC 1.3.1 Info and Relationships (https://www.w3.org/WAI/WCAG21/Understanding/info-and-relationships.html)
</x:t>
        </x:is>
      </x:c>
      <x:c r="S69" s="1" t="inlineStr">
        <x:is>
          <x:t>/html/body/div[1]/div[2]/div[4]/div/div/div/main/div/div[2]/div[2]/ul/li/span/div[1]/div[1]/button</x:t>
        </x:is>
      </x:c>
      <x:c r="T69" s="1" t="inlineStr">
        <x:is>
          <x:t>
The accessible name for the disclosure is "collapse details" which is insufficiently descriptive, inaccurate, and lacking in detail. A more descriptive accessible name would be: "GIS/Mapping Resources details"</x:t>
        </x:is>
      </x:c>
      <x:c r="U69" s="1" t="inlineStr">
        <x:is>
          <x:t>&lt;button aria-label="Collapse details" class="drawer-toggle-button drawer-toggle-open" aria-expanded="true"&gt;&lt;svg viewBox="0 0 32 32" fill="none" class="drawer-toggle-icon"&gt;&lt;path d="M13.8459 9.30324L19.5292 15.3442C19.7279 15.543 19.8074 15.7814 19.8074 15.9801C19.8074 16.2186 19.7279 16.457 19.569 16.6558L13.8459 22.6968C13.4882 23.0942 12.8921 23.0942 12.4946 22.7365C12.0972 22.3788 12.0972 21.7827 12.4549 21.3852L17.5421 15.9801L12.4549 10.6148C12.0972 10.2173 12.0972 9.62119 12.4946 9.2635C12.8921 8.90581 13.4882 8.90581 13.8459 9.30324Z" fill="#A1A1A1"&gt;&lt;/path&gt;&lt;/svg&gt;&lt;/button&gt;
</x:t>
        </x:is>
      </x:c>
      <x:c r="V69" s="1" t="inlineStr">
        <x:is>
          <x:t>New</x:t>
        </x:is>
      </x:c>
      <x:c r="W69" s="1" t="inlineStr">
        <x:is>
          <x:t>Motor Impaired
Screen Reader Users
</x:t>
        </x:is>
      </x:c>
      <x:c r="X69" s="1" t="inlineStr">
        <x:is>
          <x:t>High</x:t>
        </x:is>
      </x:c>
      <x:c r="Y69" s="1" t="inlineStr">
        <x:is>
          <x:t>Average</x:t>
        </x:is>
      </x:c>
      <x:c r="Z69" s="1" t="inlineStr">
        <x:is>
          <x:t>2</x:t>
        </x:is>
      </x:c>
      <x:c r="AA69" s="1" t="inlineStr">
        <x:is>
          <x:t/>
        </x:is>
      </x:c>
      <x:c r="AB69" s="1" t="inlineStr">
        <x:is>
          <x:t>Not applicable</x:t>
        </x:is>
      </x:c>
      <x:c r="AC69" s="1" t="inlineStr">
        <x:is>
          <x:t>Desktop</x:t>
        </x:is>
      </x:c>
      <x:c r="AD69" s="1" t="inlineStr">
        <x:is>
          <x:t>06/05/2026 14:47:43</x:t>
        </x:is>
      </x:c>
    </x:row>
    <x:row r="70" ht="60" customHeight="1">
      <x:c r="A70" s="1" t="inlineStr">
        <x:is>
          <x:t>c669ab01-3dbd-41b6-b502-d71ff90c06df</x:t>
        </x:is>
      </x:c>
      <x:c r="B70" s="1" t="inlineStr">
        <x:is>
          <x:t>a90bcc82-64e9-4289-97f5-3fc3a6ba5af6</x:t>
        </x:is>
      </x:c>
      <x:c r="C70" s="1" t="inlineStr">
        <x:is>
          <x:t>510171</x:t>
        </x:is>
      </x:c>
      <x:c r="D70" s="1" t="inlineStr">
        <x:is>
          <x:t>510171-01</x:t>
        </x:is>
      </x:c>
      <x:c r="E70" s="1" t="inlineStr">
        <x:is>
          <x:t>Account Details</x:t>
        </x:is>
      </x:c>
      <x:c r="F70" s="16" t="inlineStr">
        <x:f xml:space="preserve">HYPERLINK("https://commons.gc.cuny.edu/register/", "https://commons.gc.cuny.edu/register/")</x:f>
        <x:is>
          <x:t>https://commons.gc.cuny.edu/register/</x:t>
        </x:is>
      </x:c>
      <x:c r="G70" s="1" t="inlineStr">
        <x:is>
          <x:t>Manual Web</x:t>
        </x:is>
      </x:c>
      <x:c r="H70" s="1" t="inlineStr">
        <x:is>
          <x:t>Registration</x:t>
        </x:is>
      </x:c>
      <x:c r="I70" s="1" t="inlineStr">
        <x:is>
          <x:t>structureAndSemantics
</x:t>
        </x:is>
      </x:c>
      <x:c r="J70" s="1" t="inlineStr">
        <x:is>
          <x:t>User interface component relationships
</x:t>
        </x:is>
      </x:c>
      <x:c r="K70" s="1" t="inlineStr">
        <x:is>
          <x:t>Error</x:t>
        </x:is>
      </x:c>
      <x:c r="L70" s="1" t="inlineStr">
        <x:is>
          <x:t>WCAG 2.2</x:t>
        </x:is>
      </x:c>
      <x:c r="M70" s="1" t="inlineStr">
        <x:is>
          <x:t>1.3.1 Info and Relationships
</x:t>
        </x:is>
      </x:c>
      <x:c r="N70" s="1" t="inlineStr">
        <x:is>
          <x:t>A
</x:t>
        </x:is>
      </x:c>
      <x:c r="O70" s="16" t="inlineStr">
        <x:f xml:space="preserve">HYPERLINK("https://arc.tpgi.com/Account/3d3528ea-14bb-4bb8-bd12-dc806876d951/AuditDashboard/Source/bedfe15b-d200-4e15-a59d-2857e18d2765/JobSession/03c38bf3-e730-4f11-b3c2-41b5def90555/Finding/c669ab01-3dbd-41b6-b502-d71ff90c06df", "Error messages are not associated with controls in error")</x:f>
        <x:is>
          <x:t>Error messages are not associated with controls in error</x:t>
        </x:is>
      </x:c>
      <x:c r="P70" s="1" t="inlineStr">
        <x:is>
          <x:t>
There are error messages for a form control that are not programmatically associated with that control. Screen reader users may miss this information without the correct association.</x:t>
        </x:is>
      </x:c>
      <x:c r="Q70" s="1" t="inlineStr">
        <x:is>
          <x:t>
Add an aria-describedby attribute to the form control which points to an id on the error message element.
Associating a form control error message
&lt;label for="address"&gt;Address&lt;/label&gt;
&lt;input type="text" id="address" aria-invalid="true" aria-describedby="address-error"&gt;
&lt;span id="address-error"&gt;Error: please enter a valid address&lt;/span&gt;
Note: elements referenced by aria-describedby or aria-labelledby don't have to be visible or displayed.
If you want to associate context sensitive text, such as an error message, you must:
Add the referenced element to the DOM when the error state occurs, or
Add the error text as child of the referenced element in the DOM when the error state occurs, or
Add the id reference in the DOM to the aria-labelledby or aria-describedby attribute, when the error state occurs.
</x:t>
        </x:is>
      </x:c>
      <x:c r="R70" s="1" t="inlineStr">
        <x:is>
          <x:t>Understanding WCAG SC 1.3.1 Info and Relationships (https://www.w3.org/WAI/WCAG21/Understanding/info-and-relationships.html)
Understanding WCAG SC 4.1.2 Name, Role, Value (https://www.w3.org/TR/WCAG21/#name-role-value)
</x:t>
        </x:is>
      </x:c>
      <x:c r="S70" s="1" t="inlineStr">
        <x:is>
          <x:t>/html/body/div[1]/div[2]/div/div/form/div[2]/div[2]/div[2]</x:t>
        </x:is>
      </x:c>
      <x:c r="T70" s="1" t="inlineStr">
        <x:is>
          <x:t>
The error messages for the "username", "email" and "code" form fields are not associated with their inputs. </x:t>
        </x:is>
      </x:c>
      <x:c r="U70" s="1" t="inlineStr">
        <x:is>
          <x:t>&lt;div class="error"&gt;Please enter a username.&lt;/div&gt;
</x:t>
        </x:is>
      </x:c>
      <x:c r="V70" s="1" t="inlineStr">
        <x:is>
          <x:t>New</x:t>
        </x:is>
      </x:c>
      <x:c r="W70" s="1" t="inlineStr">
        <x:is>
          <x:t>Motor Impaired
Screen Reader Users
</x:t>
        </x:is>
      </x:c>
      <x:c r="X70" s="1" t="inlineStr">
        <x:is>
          <x:t>High</x:t>
        </x:is>
      </x:c>
      <x:c r="Y70" s="1" t="inlineStr">
        <x:is>
          <x:t>Average</x:t>
        </x:is>
      </x:c>
      <x:c r="Z70" s="1" t="inlineStr">
        <x:is>
          <x:t>2</x:t>
        </x:is>
      </x:c>
      <x:c r="AA70" s="1" t="inlineStr">
        <x:is>
          <x:t/>
        </x:is>
      </x:c>
      <x:c r="AB70" s="1" t="inlineStr">
        <x:is>
          <x:t>Not applicable</x:t>
        </x:is>
      </x:c>
      <x:c r="AC70" s="1" t="inlineStr">
        <x:is>
          <x:t>Desktop</x:t>
        </x:is>
      </x:c>
      <x:c r="AD70" s="1" t="inlineStr">
        <x:is>
          <x:t>06/05/2026 15:44:21</x:t>
        </x:is>
      </x:c>
    </x:row>
    <x:row r="71" ht="60" customHeight="1">
      <x:c r="A71" s="1" t="inlineStr">
        <x:is>
          <x:t>c669ab01-3dbd-41b6-b502-d71ff90c06df</x:t>
        </x:is>
      </x:c>
      <x:c r="B71" s="1" t="inlineStr">
        <x:is>
          <x:t>21b98042-ffcb-459a-8c37-3c4ab61e4828</x:t>
        </x:is>
      </x:c>
      <x:c r="C71" s="1" t="inlineStr">
        <x:is>
          <x:t>510171</x:t>
        </x:is>
      </x:c>
      <x:c r="D71" s="1" t="inlineStr">
        <x:is>
          <x:t>510171-02</x:t>
        </x:is>
      </x:c>
      <x:c r="E71" s="1" t="inlineStr">
        <x:is>
          <x:t>Profile Details</x:t>
        </x:is>
      </x:c>
      <x:c r="F71" s="16" t="inlineStr">
        <x:f xml:space="preserve">HYPERLINK("https://commons.gc.cuny.edu/register/", "https://commons.gc.cuny.edu/register/")</x:f>
        <x:is>
          <x:t>https://commons.gc.cuny.edu/register/</x:t>
        </x:is>
      </x:c>
      <x:c r="G71" s="1" t="inlineStr">
        <x:is>
          <x:t>Manual Web</x:t>
        </x:is>
      </x:c>
      <x:c r="H71" s="1" t="inlineStr">
        <x:is>
          <x:t>Registration</x:t>
        </x:is>
      </x:c>
      <x:c r="I71" s="1" t="inlineStr">
        <x:is>
          <x:t>structureAndSemantics
</x:t>
        </x:is>
      </x:c>
      <x:c r="J71" s="1" t="inlineStr">
        <x:is>
          <x:t>User interface component relationships
</x:t>
        </x:is>
      </x:c>
      <x:c r="K71" s="1" t="inlineStr">
        <x:is>
          <x:t>Error</x:t>
        </x:is>
      </x:c>
      <x:c r="L71" s="1" t="inlineStr">
        <x:is>
          <x:t>WCAG 2.2</x:t>
        </x:is>
      </x:c>
      <x:c r="M71" s="1" t="inlineStr">
        <x:is>
          <x:t>1.3.1 Info and Relationships
</x:t>
        </x:is>
      </x:c>
      <x:c r="N71" s="1" t="inlineStr">
        <x:is>
          <x:t>A
</x:t>
        </x:is>
      </x:c>
      <x:c r="O71" s="16" t="inlineStr">
        <x:f xml:space="preserve">HYPERLINK("https://arc.tpgi.com/Account/3d3528ea-14bb-4bb8-bd12-dc806876d951/AuditDashboard/Source/bedfe15b-d200-4e15-a59d-2857e18d2765/JobSession/03c38bf3-e730-4f11-b3c2-41b5def90555/Finding/c669ab01-3dbd-41b6-b502-d71ff90c06df", "Error messages are not associated with controls in error")</x:f>
        <x:is>
          <x:t>Error messages are not associated with controls in error</x:t>
        </x:is>
      </x:c>
      <x:c r="P71" s="1" t="inlineStr">
        <x:is>
          <x:t>
There are error messages for a form control that are not programmatically associated with that control. Screen reader users may miss this information without the correct association.</x:t>
        </x:is>
      </x:c>
      <x:c r="Q71" s="1" t="inlineStr">
        <x:is>
          <x:t>
Add an aria-describedby attribute to the form control which points to an id on the error message element.
Associating a form control error message
&lt;label for="address"&gt;Address&lt;/label&gt;
&lt;input type="text" id="address" aria-invalid="true" aria-describedby="address-error"&gt;
&lt;span id="address-error"&gt;Error: please enter a valid address&lt;/span&gt;
Note: elements referenced by aria-describedby or aria-labelledby don't have to be visible or displayed.
If you want to associate context sensitive text, such as an error message, you must:
Add the referenced element to the DOM when the error state occurs, or
Add the error text as child of the referenced element in the DOM when the error state occurs, or
Add the id reference in the DOM to the aria-labelledby or aria-describedby attribute, when the error state occurs.
</x:t>
        </x:is>
      </x:c>
      <x:c r="R71" s="1" t="inlineStr">
        <x:is>
          <x:t>Understanding WCAG SC 1.3.1 Info and Relationships (https://www.w3.org/WAI/WCAG21/Understanding/info-and-relationships.html)
Understanding WCAG SC 4.1.2 Name, Role, Value (https://www.w3.org/TR/WCAG21/#name-role-value)
</x:t>
        </x:is>
      </x:c>
      <x:c r="S71" s="1" t="inlineStr">
        <x:is>
          <x:t>/html/body/div[1]/div[2]/div/div/form/div[2]/div[3]/div[1]/div[1]</x:t>
        </x:is>
      </x:c>
      <x:c r="T71" s="1" t="inlineStr">
        <x:is>
          <x:t>
The error messages for the "name" and "roles" form fields are not associated with their inputs. </x:t>
        </x:is>
      </x:c>
      <x:c r="U71" s="1" t="inlineStr">
        <x:is>
          <x:t>&lt;div class="error"&gt;This is a required field&lt;/div&gt;
</x:t>
        </x:is>
      </x:c>
      <x:c r="V71" s="1" t="inlineStr">
        <x:is>
          <x:t>New</x:t>
        </x:is>
      </x:c>
      <x:c r="W71" s="1" t="inlineStr">
        <x:is>
          <x:t>Motor Impaired
Screen Reader Users
</x:t>
        </x:is>
      </x:c>
      <x:c r="X71" s="1" t="inlineStr">
        <x:is>
          <x:t>High</x:t>
        </x:is>
      </x:c>
      <x:c r="Y71" s="1" t="inlineStr">
        <x:is>
          <x:t>Average</x:t>
        </x:is>
      </x:c>
      <x:c r="Z71" s="1" t="inlineStr">
        <x:is>
          <x:t>2</x:t>
        </x:is>
      </x:c>
      <x:c r="AA71" s="1" t="inlineStr">
        <x:is>
          <x:t/>
        </x:is>
      </x:c>
      <x:c r="AB71" s="1" t="inlineStr">
        <x:is>
          <x:t>Not applicable</x:t>
        </x:is>
      </x:c>
      <x:c r="AC71" s="1" t="inlineStr">
        <x:is>
          <x:t>Desktop</x:t>
        </x:is>
      </x:c>
      <x:c r="AD71" s="1" t="inlineStr">
        <x:is>
          <x:t>06/05/2026 15:44:21</x:t>
        </x:is>
      </x:c>
    </x:row>
    <x:row r="72" ht="60" customHeight="1">
      <x:c r="A72" s="1" t="inlineStr">
        <x:is>
          <x:t>c669ab01-3dbd-41b6-b502-d71ff90c06df</x:t>
        </x:is>
      </x:c>
      <x:c r="B72" s="1" t="inlineStr">
        <x:is>
          <x:t>08b808da-56c6-4d12-a258-fa0199778f37</x:t>
        </x:is>
      </x:c>
      <x:c r="C72" s="1" t="inlineStr">
        <x:is>
          <x:t>510171</x:t>
        </x:is>
      </x:c>
      <x:c r="D72" s="1" t="inlineStr">
        <x:is>
          <x:t>510171-03</x:t>
        </x:is>
      </x:c>
      <x:c r="E72" s="1" t="inlineStr">
        <x:is>
          <x:t>Send Invite Modal</x:t>
        </x:is>
      </x:c>
      <x:c r="F72" s="16" t="inlineStr">
        <x:f xml:space="preserve">HYPERLINK("https://commons.gc.cuny.edu/groups/test-257455748/members/", "https://commons.gc.cuny.edu/groups/test-257455748/members/")</x:f>
        <x:is>
          <x:t>https://commons.gc.cuny.edu/groups/test-257455748/members/</x:t>
        </x:is>
      </x:c>
      <x:c r="G72" s="1" t="inlineStr">
        <x:is>
          <x:t>Manual Web</x:t>
        </x:is>
      </x:c>
      <x:c r="H72" s="1" t="inlineStr">
        <x:is>
          <x:t>Groups (Authenticated)</x:t>
        </x:is>
      </x:c>
      <x:c r="I72" s="1" t="inlineStr">
        <x:is>
          <x:t>structureAndSemantics
</x:t>
        </x:is>
      </x:c>
      <x:c r="J72" s="1" t="inlineStr">
        <x:is>
          <x:t>User interface component relationships
</x:t>
        </x:is>
      </x:c>
      <x:c r="K72" s="1" t="inlineStr">
        <x:is>
          <x:t>Error</x:t>
        </x:is>
      </x:c>
      <x:c r="L72" s="1" t="inlineStr">
        <x:is>
          <x:t>WCAG 2.2</x:t>
        </x:is>
      </x:c>
      <x:c r="M72" s="1" t="inlineStr">
        <x:is>
          <x:t>1.3.1 Info and Relationships
</x:t>
        </x:is>
      </x:c>
      <x:c r="N72" s="1" t="inlineStr">
        <x:is>
          <x:t>A
</x:t>
        </x:is>
      </x:c>
      <x:c r="O72" s="16" t="inlineStr">
        <x:f xml:space="preserve">HYPERLINK("https://arc.tpgi.com/Account/3d3528ea-14bb-4bb8-bd12-dc806876d951/AuditDashboard/Source/bedfe15b-d200-4e15-a59d-2857e18d2765/JobSession/03c38bf3-e730-4f11-b3c2-41b5def90555/Finding/c669ab01-3dbd-41b6-b502-d71ff90c06df", "Error messages are not associated with controls in error")</x:f>
        <x:is>
          <x:t>Error messages are not associated with controls in error</x:t>
        </x:is>
      </x:c>
      <x:c r="P72" s="1" t="inlineStr">
        <x:is>
          <x:t>
There are error messages for a form control that are not programmatically associated with that control. Screen reader users may miss this information without the correct association.</x:t>
        </x:is>
      </x:c>
      <x:c r="Q72" s="1" t="inlineStr">
        <x:is>
          <x:t>
Add an aria-describedby attribute to the form control which points to an id on the error message element.
Associating a form control error message
&lt;label for="address"&gt;Address&lt;/label&gt;
&lt;input type="text" id="address" aria-invalid="true" aria-describedby="address-error"&gt;
&lt;span id="address-error"&gt;Error: please enter a valid address&lt;/span&gt;
Note: elements referenced by aria-describedby or aria-labelledby don't have to be visible or displayed.
If you want to associate context sensitive text, such as an error message, you must:
Add the referenced element to the DOM when the error state occurs, or
Add the error text as child of the referenced element in the DOM when the error state occurs, or
Add the id reference in the DOM to the aria-labelledby or aria-describedby attribute, when the error state occurs.
</x:t>
        </x:is>
      </x:c>
      <x:c r="R72" s="1" t="inlineStr">
        <x:is>
          <x:t>Understanding WCAG SC 1.3.1 Info and Relationships (https://www.w3.org/WAI/WCAG21/Understanding/info-and-relationships.html)
Understanding WCAG SC 4.1.2 Name, Role, Value (https://www.w3.org/TR/WCAG21/#name-role-value)
</x:t>
        </x:is>
      </x:c>
      <x:c r="S72" s="1" t="inlineStr">
        <x:is>
          <x:t>/html/body/div[2]/div[3]/div/div/div[3]/div/div[1]/p[2]</x:t>
        </x:is>
      </x:c>
      <x:c r="T72" s="1" t="inlineStr">
        <x:is>
          <x:t>
The error messages for the "by name" and "by email" form fields are not associated with their inputs. </x:t>
        </x:is>
      </x:c>
      <x:c r="U72" s="1" t="inlineStr">
        <x:is>
          <x:t>&lt;p class="invalid-email-warning"&gt;You have entered invalid content. To continue, select a user from the dropdown, or delete all content from this field.&lt;/p&gt;
</x:t>
        </x:is>
      </x:c>
      <x:c r="V72" s="1" t="inlineStr">
        <x:is>
          <x:t>New</x:t>
        </x:is>
      </x:c>
      <x:c r="W72" s="1" t="inlineStr">
        <x:is>
          <x:t>Motor Impaired
Screen Reader Users
</x:t>
        </x:is>
      </x:c>
      <x:c r="X72" s="1" t="inlineStr">
        <x:is>
          <x:t>High</x:t>
        </x:is>
      </x:c>
      <x:c r="Y72" s="1" t="inlineStr">
        <x:is>
          <x:t>Average</x:t>
        </x:is>
      </x:c>
      <x:c r="Z72" s="1" t="inlineStr">
        <x:is>
          <x:t>2</x:t>
        </x:is>
      </x:c>
      <x:c r="AA72" s="1" t="inlineStr">
        <x:is>
          <x:t/>
        </x:is>
      </x:c>
      <x:c r="AB72" s="1" t="inlineStr">
        <x:is>
          <x:t>Not applicable</x:t>
        </x:is>
      </x:c>
      <x:c r="AC72" s="1" t="inlineStr">
        <x:is>
          <x:t>Desktop</x:t>
        </x:is>
      </x:c>
      <x:c r="AD72" s="1" t="inlineStr">
        <x:is>
          <x:t>06/05/2026 15:44:21</x:t>
        </x:is>
      </x:c>
    </x:row>
    <x:row r="73" ht="60" customHeight="1">
      <x:c r="A73" s="1" t="inlineStr">
        <x:is>
          <x:t>fdc11a60-735e-45e3-9730-8abfc6c719c9</x:t>
        </x:is>
      </x:c>
      <x:c r="B73" s="1" t="inlineStr">
        <x:is>
          <x:t>4525d13b-f19b-4f2a-b4d1-ada898625890</x:t>
        </x:is>
      </x:c>
      <x:c r="C73" s="1" t="inlineStr">
        <x:is>
          <x:t>510172</x:t>
        </x:is>
      </x:c>
      <x:c r="D73" s="1" t="inlineStr">
        <x:is>
          <x:t>510172-01</x:t>
        </x:is>
      </x:c>
      <x:c r="E73" s="1" t="inlineStr">
        <x:is>
          <x:t>Account Details</x:t>
        </x:is>
      </x:c>
      <x:c r="F73" s="16" t="inlineStr">
        <x:f xml:space="preserve">HYPERLINK("https://commons.gc.cuny.edu/register/", "https://commons.gc.cuny.edu/register/")</x:f>
        <x:is>
          <x:t>https://commons.gc.cuny.edu/register/</x:t>
        </x:is>
      </x:c>
      <x:c r="G73" s="1" t="inlineStr">
        <x:is>
          <x:t>Manual Web</x:t>
        </x:is>
      </x:c>
      <x:c r="H73" s="1" t="inlineStr">
        <x:is>
          <x:t>Registration</x:t>
        </x:is>
      </x:c>
      <x:c r="I73" s="1" t="inlineStr">
        <x:is>
          <x:t>nativeAndCustomControls
</x:t>
        </x:is>
      </x:c>
      <x:c r="J73" s="1" t="inlineStr">
        <x:is>
          <x:t>Role, name and state information
</x:t>
        </x:is>
      </x:c>
      <x:c r="K73" s="1" t="inlineStr">
        <x:is>
          <x:t>Error</x:t>
        </x:is>
      </x:c>
      <x:c r="L73" s="1" t="inlineStr">
        <x:is>
          <x:t>WCAG 2.2</x:t>
        </x:is>
      </x:c>
      <x:c r="M73" s="1" t="inlineStr">
        <x:is>
          <x:t>4.1.2 Name, Role, Value
</x:t>
        </x:is>
      </x:c>
      <x:c r="N73" s="1" t="inlineStr">
        <x:is>
          <x:t>A
</x:t>
        </x:is>
      </x:c>
      <x:c r="O73" s="16" t="inlineStr">
        <x:f xml:space="preserve">HYPERLINK("https://arc.tpgi.com/Account/3d3528ea-14bb-4bb8-bd12-dc806876d951/AuditDashboard/Source/bedfe15b-d200-4e15-a59d-2857e18d2765/JobSession/03c38bf3-e730-4f11-b3c2-41b5def90555/Finding/fdc11a60-735e-45e3-9730-8abfc6c719c9", "Invalid form controls do not convey or expose their invalid state")</x:f>
        <x:is>
          <x:t>Invalid form controls do not convey or expose their invalid state</x:t>
        </x:is>
      </x:c>
      <x:c r="P73" s="1" t="inlineStr">
        <x:is>
          <x:t>
Invalid form controls are visually indicated as invalid, but this state is not communicated programmatically. Assistive technology users may have difficulty determining which controls are invalid.</x:t>
        </x:is>
      </x:c>
      <x:c r="Q73" s="1" t="inlineStr">
        <x:is>
          <x:t>
Set aria-invalid="true" on form fields that contain invalid data. This will ensure that the field is exposed to assistive technologies as an invalid field, and screen readers will announce this, for example, by announcing "invalid entry" as part of the field description. Once the field is valid, remove the aria-invalid attribute or set it to false.
Setting aria-invalid
&lt;label for="address"&gt;Address&lt;/label&gt; 
&lt;input id="address" type="text" aria-invalid="true"&gt;
Another way to satisfy this requirement is to make the visual indication programmatically accessible by using, for example, an aria-describedby association. This does carry some risk in that some users may configure their screen readers for reduced verbosity and not be made aware of the error message.
Note: Using visible text alone will satisfy SC 3.3.1 Error Identification but not this criterion. Using programmatically associated visible text will usually satisfy SC 3.3.1 Error Identification and this criterion. Using aria-invalid alone will not satisfy SC 3.3.1 Error Identification but will always satisfy this criterion.</x:t>
        </x:is>
      </x:c>
      <x:c r="R73" s="1" t="inlineStr">
        <x:is>
          <x:t>aria-invalid (state) (https://www.w3.org/TR/wai-aria/#aria-invalid)
Using Aria-Invalid to Indicate An Error Field (https://w3c.github.io/wcag/techniques/aria/ARIA21)
Required attribute requirements (https://www.vispero.com/resources/required-attribute-requirements/)
</x:t>
        </x:is>
      </x:c>
      <x:c r="S73" s="1" t="inlineStr">
        <x:is>
          <x:t>/html/body/div[1]/div[2]/div/div/form/div[2]/div[2]/input[2]</x:t>
        </x:is>
      </x:c>
      <x:c r="T73" s="1" t="inlineStr">
        <x:is>
          <x:t>
Invalid form controls are visually indicated as invalid, but this state is not communicated programmatically.
This applies to "username", "email" and "code" form fields.</x:t>
        </x:is>
      </x:c>
      <x:c r="U73" s="1" t="inlineStr">
        <x:is>
          <x:t>&lt;input type="text" name="signup_email" id="signup_email" value=""&gt;
</x:t>
        </x:is>
      </x:c>
      <x:c r="V73" s="1" t="inlineStr">
        <x:is>
          <x:t>New</x:t>
        </x:is>
      </x:c>
      <x:c r="W73" s="1" t="inlineStr">
        <x:is>
          <x:t>Motor Impaired
Screen Reader Users
</x:t>
        </x:is>
      </x:c>
      <x:c r="X73" s="1" t="inlineStr">
        <x:is>
          <x:t>High</x:t>
        </x:is>
      </x:c>
      <x:c r="Y73" s="1" t="inlineStr">
        <x:is>
          <x:t>Average</x:t>
        </x:is>
      </x:c>
      <x:c r="Z73" s="1" t="inlineStr">
        <x:is>
          <x:t>2</x:t>
        </x:is>
      </x:c>
      <x:c r="AA73" s="1" t="inlineStr">
        <x:is>
          <x:t/>
        </x:is>
      </x:c>
      <x:c r="AB73" s="1" t="inlineStr">
        <x:is>
          <x:t>Not applicable</x:t>
        </x:is>
      </x:c>
      <x:c r="AC73" s="1" t="inlineStr">
        <x:is>
          <x:t>Desktop</x:t>
        </x:is>
      </x:c>
      <x:c r="AD73" s="1" t="inlineStr">
        <x:is>
          <x:t>06/05/2026 15:45:42</x:t>
        </x:is>
      </x:c>
    </x:row>
    <x:row r="74" ht="60" customHeight="1">
      <x:c r="A74" s="1" t="inlineStr">
        <x:is>
          <x:t>fdc11a60-735e-45e3-9730-8abfc6c719c9</x:t>
        </x:is>
      </x:c>
      <x:c r="B74" s="1" t="inlineStr">
        <x:is>
          <x:t>fe6a0c8f-4ea5-4ee5-9272-4e30d64adbe9</x:t>
        </x:is>
      </x:c>
      <x:c r="C74" s="1" t="inlineStr">
        <x:is>
          <x:t>510172</x:t>
        </x:is>
      </x:c>
      <x:c r="D74" s="1" t="inlineStr">
        <x:is>
          <x:t>510172-02</x:t>
        </x:is>
      </x:c>
      <x:c r="E74" s="1" t="inlineStr">
        <x:is>
          <x:t>Profile Details</x:t>
        </x:is>
      </x:c>
      <x:c r="F74" s="16" t="inlineStr">
        <x:f xml:space="preserve">HYPERLINK("https://commons.gc.cuny.edu/register/", "https://commons.gc.cuny.edu/register/")</x:f>
        <x:is>
          <x:t>https://commons.gc.cuny.edu/register/</x:t>
        </x:is>
      </x:c>
      <x:c r="G74" s="1" t="inlineStr">
        <x:is>
          <x:t>Manual Web</x:t>
        </x:is>
      </x:c>
      <x:c r="H74" s="1" t="inlineStr">
        <x:is>
          <x:t>Registration</x:t>
        </x:is>
      </x:c>
      <x:c r="I74" s="1" t="inlineStr">
        <x:is>
          <x:t>nativeAndCustomControls
</x:t>
        </x:is>
      </x:c>
      <x:c r="J74" s="1" t="inlineStr">
        <x:is>
          <x:t>Role, name and state information
</x:t>
        </x:is>
      </x:c>
      <x:c r="K74" s="1" t="inlineStr">
        <x:is>
          <x:t>Error</x:t>
        </x:is>
      </x:c>
      <x:c r="L74" s="1" t="inlineStr">
        <x:is>
          <x:t>WCAG 2.2</x:t>
        </x:is>
      </x:c>
      <x:c r="M74" s="1" t="inlineStr">
        <x:is>
          <x:t>4.1.2 Name, Role, Value
</x:t>
        </x:is>
      </x:c>
      <x:c r="N74" s="1" t="inlineStr">
        <x:is>
          <x:t>A
</x:t>
        </x:is>
      </x:c>
      <x:c r="O74" s="16" t="inlineStr">
        <x:f xml:space="preserve">HYPERLINK("https://arc.tpgi.com/Account/3d3528ea-14bb-4bb8-bd12-dc806876d951/AuditDashboard/Source/bedfe15b-d200-4e15-a59d-2857e18d2765/JobSession/03c38bf3-e730-4f11-b3c2-41b5def90555/Finding/fdc11a60-735e-45e3-9730-8abfc6c719c9", "Invalid form controls do not convey or expose their invalid state")</x:f>
        <x:is>
          <x:t>Invalid form controls do not convey or expose their invalid state</x:t>
        </x:is>
      </x:c>
      <x:c r="P74" s="1" t="inlineStr">
        <x:is>
          <x:t>
Invalid form controls are visually indicated as invalid, but this state is not communicated programmatically. Assistive technology users may have difficulty determining which controls are invalid.</x:t>
        </x:is>
      </x:c>
      <x:c r="Q74" s="1" t="inlineStr">
        <x:is>
          <x:t>
Set aria-invalid="true" on form fields that contain invalid data. This will ensure that the field is exposed to assistive technologies as an invalid field, and screen readers will announce this, for example, by announcing "invalid entry" as part of the field description. Once the field is valid, remove the aria-invalid attribute or set it to false.
Setting aria-invalid
&lt;label for="address"&gt;Address&lt;/label&gt; 
&lt;input id="address" type="text" aria-invalid="true"&gt;
Another way to satisfy this requirement is to make the visual indication programmatically accessible by using, for example, an aria-describedby association. This does carry some risk in that some users may configure their screen readers for reduced verbosity and not be made aware of the error message.
Note: Using visible text alone will satisfy SC 3.3.1 Error Identification but not this criterion. Using programmatically associated visible text will usually satisfy SC 3.3.1 Error Identification and this criterion. Using aria-invalid alone will not satisfy SC 3.3.1 Error Identification but will always satisfy this criterion.</x:t>
        </x:is>
      </x:c>
      <x:c r="R74" s="1" t="inlineStr">
        <x:is>
          <x:t>aria-invalid (state) (https://www.w3.org/TR/wai-aria/#aria-invalid)
Using Aria-Invalid to Indicate An Error Field (https://w3c.github.io/wcag/techniques/aria/ARIA21)
Required attribute requirements (https://www.vispero.com/resources/required-attribute-requirements/)
</x:t>
        </x:is>
      </x:c>
      <x:c r="S74" s="1" t="inlineStr">
        <x:is>
          <x:t>/html/body/div[1]/div[2]/div/div/form/div[2]/div[3]/div[1]/input</x:t>
        </x:is>
      </x:c>
      <x:c r="T74" s="1" t="inlineStr">
        <x:is>
          <x:t>
Invalid form controls are visually indicated as invalid, but this state is not communicated programmatically.
This applies to "display name" and"roles" form fields.</x:t>
        </x:is>
      </x:c>
      <x:c r="U74" s="1" t="inlineStr">
        <x:is>
          <x:t>&lt;input type="text" name="field_1" id="field_1" value=""&gt;
</x:t>
        </x:is>
      </x:c>
      <x:c r="V74" s="1" t="inlineStr">
        <x:is>
          <x:t>New</x:t>
        </x:is>
      </x:c>
      <x:c r="W74" s="1" t="inlineStr">
        <x:is>
          <x:t>Motor Impaired
Screen Reader Users
</x:t>
        </x:is>
      </x:c>
      <x:c r="X74" s="1" t="inlineStr">
        <x:is>
          <x:t>High</x:t>
        </x:is>
      </x:c>
      <x:c r="Y74" s="1" t="inlineStr">
        <x:is>
          <x:t>Average</x:t>
        </x:is>
      </x:c>
      <x:c r="Z74" s="1" t="inlineStr">
        <x:is>
          <x:t>2</x:t>
        </x:is>
      </x:c>
      <x:c r="AA74" s="1" t="inlineStr">
        <x:is>
          <x:t/>
        </x:is>
      </x:c>
      <x:c r="AB74" s="1" t="inlineStr">
        <x:is>
          <x:t>Not applicable</x:t>
        </x:is>
      </x:c>
      <x:c r="AC74" s="1" t="inlineStr">
        <x:is>
          <x:t>Desktop</x:t>
        </x:is>
      </x:c>
      <x:c r="AD74" s="1" t="inlineStr">
        <x:is>
          <x:t>06/05/2026 15:45:42</x:t>
        </x:is>
      </x:c>
    </x:row>
    <x:row r="75" ht="60" customHeight="1">
      <x:c r="A75" s="1" t="inlineStr">
        <x:is>
          <x:t>fdc11a60-735e-45e3-9730-8abfc6c719c9</x:t>
        </x:is>
      </x:c>
      <x:c r="B75" s="1" t="inlineStr">
        <x:is>
          <x:t>6b1108c6-ab93-4804-9790-777c3bdafdda</x:t>
        </x:is>
      </x:c>
      <x:c r="C75" s="1" t="inlineStr">
        <x:is>
          <x:t>510172</x:t>
        </x:is>
      </x:c>
      <x:c r="D75" s="1" t="inlineStr">
        <x:is>
          <x:t>510172-03</x:t>
        </x:is>
      </x:c>
      <x:c r="E75" s="1" t="inlineStr">
        <x:is>
          <x:t>Send Invite Modal</x:t>
        </x:is>
      </x:c>
      <x:c r="F75" s="16" t="inlineStr">
        <x:f xml:space="preserve">HYPERLINK("https://commons.gc.cuny.edu/groups/test-257455748/members/", "https://commons.gc.cuny.edu/groups/test-257455748/members/")</x:f>
        <x:is>
          <x:t>https://commons.gc.cuny.edu/groups/test-257455748/members/</x:t>
        </x:is>
      </x:c>
      <x:c r="G75" s="1" t="inlineStr">
        <x:is>
          <x:t>Manual Web</x:t>
        </x:is>
      </x:c>
      <x:c r="H75" s="1" t="inlineStr">
        <x:is>
          <x:t>Groups (Authenticated)</x:t>
        </x:is>
      </x:c>
      <x:c r="I75" s="1" t="inlineStr">
        <x:is>
          <x:t>nativeAndCustomControls
</x:t>
        </x:is>
      </x:c>
      <x:c r="J75" s="1" t="inlineStr">
        <x:is>
          <x:t>Role, name and state information
</x:t>
        </x:is>
      </x:c>
      <x:c r="K75" s="1" t="inlineStr">
        <x:is>
          <x:t>Error</x:t>
        </x:is>
      </x:c>
      <x:c r="L75" s="1" t="inlineStr">
        <x:is>
          <x:t>WCAG 2.2</x:t>
        </x:is>
      </x:c>
      <x:c r="M75" s="1" t="inlineStr">
        <x:is>
          <x:t>4.1.2 Name, Role, Value
</x:t>
        </x:is>
      </x:c>
      <x:c r="N75" s="1" t="inlineStr">
        <x:is>
          <x:t>A
</x:t>
        </x:is>
      </x:c>
      <x:c r="O75" s="16" t="inlineStr">
        <x:f xml:space="preserve">HYPERLINK("https://arc.tpgi.com/Account/3d3528ea-14bb-4bb8-bd12-dc806876d951/AuditDashboard/Source/bedfe15b-d200-4e15-a59d-2857e18d2765/JobSession/03c38bf3-e730-4f11-b3c2-41b5def90555/Finding/fdc11a60-735e-45e3-9730-8abfc6c719c9", "Invalid form controls do not convey or expose their invalid state")</x:f>
        <x:is>
          <x:t>Invalid form controls do not convey or expose their invalid state</x:t>
        </x:is>
      </x:c>
      <x:c r="P75" s="1" t="inlineStr">
        <x:is>
          <x:t>
Invalid form controls are visually indicated as invalid, but this state is not communicated programmatically. Assistive technology users may have difficulty determining which controls are invalid.</x:t>
        </x:is>
      </x:c>
      <x:c r="Q75" s="1" t="inlineStr">
        <x:is>
          <x:t>
Set aria-invalid="true" on form fields that contain invalid data. This will ensure that the field is exposed to assistive technologies as an invalid field, and screen readers will announce this, for example, by announcing "invalid entry" as part of the field description. Once the field is valid, remove the aria-invalid attribute or set it to false.
Setting aria-invalid
&lt;label for="address"&gt;Address&lt;/label&gt; 
&lt;input id="address" type="text" aria-invalid="true"&gt;
Another way to satisfy this requirement is to make the visual indication programmatically accessible by using, for example, an aria-describedby association. This does carry some risk in that some users may configure their screen readers for reduced verbosity and not be made aware of the error message.
Note: Using visible text alone will satisfy SC 3.3.1 Error Identification but not this criterion. Using programmatically associated visible text will usually satisfy SC 3.3.1 Error Identification and this criterion. Using aria-invalid alone will not satisfy SC 3.3.1 Error Identification but will always satisfy this criterion.</x:t>
        </x:is>
      </x:c>
      <x:c r="R75" s="1" t="inlineStr">
        <x:is>
          <x:t>aria-invalid (state) (https://www.w3.org/TR/wai-aria/#aria-invalid)
Using Aria-Invalid to Indicate An Error Field (https://w3c.github.io/wcag/techniques/aria/ARIA21)
Required attribute requirements (https://www.vispero.com/resources/required-attribute-requirements/)
</x:t>
        </x:is>
      </x:c>
      <x:c r="S75" s="1" t="inlineStr">
        <x:is>
          <x:t>/html/body/div[2]/div[3]/div/div/div[3]/div/div[1]/div/div[1]/div/input</x:t>
        </x:is>
      </x:c>
      <x:c r="T75" s="1" t="inlineStr">
        <x:is>
          <x:t>
Invalid form controls are visually indicated as invalid, but this state is not communicated programmatically.
This applies to "by name" and "by email" form fields.</x:t>
        </x:is>
      </x:c>
      <x:c r="U75" s="1" t="inlineStr">
        <x:is>
          <x:t>&lt;input type="text" id="caco-acbn-field" placeholder="Type user's name to invite" autocomplete="off" class=" autocomplete-input"&gt;
</x:t>
        </x:is>
      </x:c>
      <x:c r="V75" s="1" t="inlineStr">
        <x:is>
          <x:t>New</x:t>
        </x:is>
      </x:c>
      <x:c r="W75" s="1" t="inlineStr">
        <x:is>
          <x:t>Motor Impaired
Screen Reader Users
</x:t>
        </x:is>
      </x:c>
      <x:c r="X75" s="1" t="inlineStr">
        <x:is>
          <x:t>High</x:t>
        </x:is>
      </x:c>
      <x:c r="Y75" s="1" t="inlineStr">
        <x:is>
          <x:t>Average</x:t>
        </x:is>
      </x:c>
      <x:c r="Z75" s="1" t="inlineStr">
        <x:is>
          <x:t>2</x:t>
        </x:is>
      </x:c>
      <x:c r="AA75" s="1" t="inlineStr">
        <x:is>
          <x:t/>
        </x:is>
      </x:c>
      <x:c r="AB75" s="1" t="inlineStr">
        <x:is>
          <x:t>Not applicable</x:t>
        </x:is>
      </x:c>
      <x:c r="AC75" s="1" t="inlineStr">
        <x:is>
          <x:t>Desktop</x:t>
        </x:is>
      </x:c>
      <x:c r="AD75" s="1" t="inlineStr">
        <x:is>
          <x:t>06/05/2026 15:45:42</x:t>
        </x:is>
      </x:c>
    </x:row>
    <x:row r="76" ht="60" customHeight="1">
      <x:c r="A76" s="1" t="inlineStr">
        <x:is>
          <x:t>d01320ac-1465-491c-a327-4df42e4f58fb</x:t>
        </x:is>
      </x:c>
      <x:c r="B76" s="1" t="inlineStr">
        <x:is>
          <x:t>54b22c87-81ec-4d97-bb16-d0bdd87827ba</x:t>
        </x:is>
      </x:c>
      <x:c r="C76" s="1" t="inlineStr">
        <x:is>
          <x:t>510173</x:t>
        </x:is>
      </x:c>
      <x:c r="D76" s="1" t="inlineStr">
        <x:is>
          <x:t>510173-01</x:t>
        </x:is>
      </x:c>
      <x:c r="E76" s="1" t="inlineStr">
        <x:is>
          <x:t>Account Details</x:t>
        </x:is>
      </x:c>
      <x:c r="F76" s="16" t="inlineStr">
        <x:f xml:space="preserve">HYPERLINK("https://commons.gc.cuny.edu/register/", "https://commons.gc.cuny.edu/register/")</x:f>
        <x:is>
          <x:t>https://commons.gc.cuny.edu/register/</x:t>
        </x:is>
      </x:c>
      <x:c r="G76" s="1" t="inlineStr">
        <x:is>
          <x:t>Manual Web</x:t>
        </x:is>
      </x:c>
      <x:c r="H76" s="1" t="inlineStr">
        <x:is>
          <x:t>Registration</x:t>
        </x:is>
      </x:c>
      <x:c r="I76" s="1" t="inlineStr">
        <x:is>
          <x:t>errorsStatus
</x:t>
        </x:is>
      </x:c>
      <x:c r="J76" s="1" t="inlineStr">
        <x:is>
          <x:t>Status messages
</x:t>
        </x:is>
      </x:c>
      <x:c r="K76" s="1" t="inlineStr">
        <x:is>
          <x:t>Error</x:t>
        </x:is>
      </x:c>
      <x:c r="L76" s="1" t="inlineStr">
        <x:is>
          <x:t>WCAG 2.2</x:t>
        </x:is>
      </x:c>
      <x:c r="M76" s="1" t="inlineStr">
        <x:is>
          <x:t>4.1.3 Status Messages
</x:t>
        </x:is>
      </x:c>
      <x:c r="N76" s="1" t="inlineStr">
        <x:is>
          <x:t>AA
</x:t>
        </x:is>
      </x:c>
      <x:c r="O76" s="16" t="inlineStr">
        <x:f xml:space="preserve">HYPERLINK("https://arc.tpgi.com/Account/3d3528ea-14bb-4bb8-bd12-dc806876d951/AuditDashboard/Source/bedfe15b-d200-4e15-a59d-2857e18d2765/JobSession/03c38bf3-e730-4f11-b3c2-41b5def90555/Finding/d01320ac-1465-491c-a327-4df42e4f58fb", "Status messages are not conveyed to some users")</x:f>
        <x:is>
          <x:t>Status messages are not conveyed to some users</x:t>
        </x:is>
      </x:c>
      <x:c r="P76" s="1" t="inlineStr">
        <x:is>
          <x:t>
Visible status messages are apparent to sighted users, but not to people using a screen reader.</x:t>
        </x:is>
      </x:c>
      <x:c r="Q76" s="1" t="inlineStr">
        <x:is>
          <x:t>
Use role="status" for status notifications. When content is dynamically added to an element with this role, it will be announced by screen readers. Ensure that the status message is only announced once.
Example code for defining a status region
&lt;!-- Before the message appears --&gt;
&lt;div role="status"&gt;&lt;/div&gt;
&lt;!-- After the message appears --&gt;
&lt;div role="status"&gt;
 &lt;h2&gt;Message sent&lt;/h2&gt;
 &lt;p&gt;A copy has been saved in your Drafts folder.&lt;/p&gt;
&lt;/div&gt;
Provided that it does not disrupt the logical focus order, it can be beneficial to move focus automatically to a message, for example when the message appears as a panel with interactive content. Where this alternative is used appropriately, do not also implement a live region for the same content.
Note: Carefully consider when to use live regions, as announcements for frequently changing views can be disruptive and annoying. Take care not to overuse such announcements, and consider them the exception rather than the rule.
Note: Assistive technologies will announce dynamic changes in the content of a live region, but the live region must first be present (and usually empty), so that the browser and assistive technologies are aware of it. Any subsequent changes are then announced. If the element with role="status" is only added at the point of notification, it will not be announced by assistive technologies. They respond to a change in the content of a live region, not a change in the existence of the live region itself.
Note: If the status update is conveyed through other visual means, such that the text description is only useful to non-sighted users, then the status region itself can use visually-hidden styles.</x:t>
        </x:is>
      </x:c>
      <x:c r="R76" s="1" t="inlineStr">
        <x:is>
          <x:t>ARIA live regions (https://developer.mozilla.org/en-US/docs/Web/Accessibility/ARIA/ARIA_Live_Regions)
Defining 'Toast' Messages (https://adrianroselli.com/2020/01/defining-toast-messages.html)
</x:t>
        </x:is>
      </x:c>
      <x:c r="S76" s="1" t="inlineStr">
        <x:is>
          <x:t>/html/body/div[1]/div[2]/div/div/form/div[2]/div[1]/p</x:t>
        </x:is>
      </x:c>
      <x:c r="T76" s="1" t="inlineStr">
        <x:is>
          <x:t>
The "Sorry, there was an error with your registration. Scroll down to see your errors highlighted in red. Once you've fixed the problems, please click Complete Sign Up again." is not announced to screen reader users. </x:t>
        </x:is>
      </x:c>
      <x:c r="U76" s="1" t="inlineStr">
        <x:is>
          <x:t>&lt;p&gt;Sorry, there was an error with your registration. Scroll down to see your errors highlighted in red. Once you've fixed the problems, please click Complete Sign Up again.&lt;/p&gt;
</x:t>
        </x:is>
      </x:c>
      <x:c r="V76" s="1" t="inlineStr">
        <x:is>
          <x:t>New</x:t>
        </x:is>
      </x:c>
      <x:c r="W76" s="1" t="inlineStr">
        <x:is>
          <x:t>Screen Reader Users
</x:t>
        </x:is>
      </x:c>
      <x:c r="X76" s="1" t="inlineStr">
        <x:is>
          <x:t>High</x:t>
        </x:is>
      </x:c>
      <x:c r="Y76" s="1" t="inlineStr">
        <x:is>
          <x:t>Average</x:t>
        </x:is>
      </x:c>
      <x:c r="Z76" s="1" t="inlineStr">
        <x:is>
          <x:t>2</x:t>
        </x:is>
      </x:c>
      <x:c r="AA76" s="1" t="inlineStr">
        <x:is>
          <x:t/>
        </x:is>
      </x:c>
      <x:c r="AB76" s="1" t="inlineStr">
        <x:is>
          <x:t>Not applicable</x:t>
        </x:is>
      </x:c>
      <x:c r="AC76" s="1" t="inlineStr">
        <x:is>
          <x:t>Desktop</x:t>
        </x:is>
      </x:c>
      <x:c r="AD76" s="1" t="inlineStr">
        <x:is>
          <x:t>06/05/2026 15:54:20</x:t>
        </x:is>
      </x:c>
    </x:row>
    <x:row r="77" ht="60" customHeight="1">
      <x:c r="A77" s="1" t="inlineStr">
        <x:is>
          <x:t>d01320ac-1465-491c-a327-4df42e4f58fb</x:t>
        </x:is>
      </x:c>
      <x:c r="B77" s="1" t="inlineStr">
        <x:is>
          <x:t>271337f5-e08e-4d8f-ae93-1d42a2e3ac74</x:t>
        </x:is>
      </x:c>
      <x:c r="C77" s="1" t="inlineStr">
        <x:is>
          <x:t>510173</x:t>
        </x:is>
      </x:c>
      <x:c r="D77" s="1" t="inlineStr">
        <x:is>
          <x:t>510173-02</x:t>
        </x:is>
      </x:c>
      <x:c r="E77" s="1" t="inlineStr">
        <x:is>
          <x:t>Group Photo Upload</x:t>
        </x:is>
      </x:c>
      <x:c r="F77" s="16" t="inlineStr">
        <x:f xml:space="preserve">HYPERLINK("https://commons.gc.cuny.edu/groups/create/step/group-avatar/", "https://commons.gc.cuny.edu/groups/create/step/group-avatar/")</x:f>
        <x:is>
          <x:t>https://commons.gc.cuny.edu/groups/create/step/group-avatar/</x:t>
        </x:is>
      </x:c>
      <x:c r="G77" s="1" t="inlineStr">
        <x:is>
          <x:t>Manual Web</x:t>
        </x:is>
      </x:c>
      <x:c r="H77" s="1" t="inlineStr">
        <x:is>
          <x:t>Creation Flow</x:t>
        </x:is>
      </x:c>
      <x:c r="I77" s="1" t="inlineStr">
        <x:is>
          <x:t>errorsStatus
</x:t>
        </x:is>
      </x:c>
      <x:c r="J77" s="1" t="inlineStr">
        <x:is>
          <x:t>Status messages
</x:t>
        </x:is>
      </x:c>
      <x:c r="K77" s="1" t="inlineStr">
        <x:is>
          <x:t>Error</x:t>
        </x:is>
      </x:c>
      <x:c r="L77" s="1" t="inlineStr">
        <x:is>
          <x:t>WCAG 2.2</x:t>
        </x:is>
      </x:c>
      <x:c r="M77" s="1" t="inlineStr">
        <x:is>
          <x:t>4.1.3 Status Messages
</x:t>
        </x:is>
      </x:c>
      <x:c r="N77" s="1" t="inlineStr">
        <x:is>
          <x:t>AA
</x:t>
        </x:is>
      </x:c>
      <x:c r="O77" s="16" t="inlineStr">
        <x:f xml:space="preserve">HYPERLINK("https://arc.tpgi.com/Account/3d3528ea-14bb-4bb8-bd12-dc806876d951/AuditDashboard/Source/bedfe15b-d200-4e15-a59d-2857e18d2765/JobSession/03c38bf3-e730-4f11-b3c2-41b5def90555/Finding/d01320ac-1465-491c-a327-4df42e4f58fb", "Status messages are not conveyed to some users")</x:f>
        <x:is>
          <x:t>Status messages are not conveyed to some users</x:t>
        </x:is>
      </x:c>
      <x:c r="P77" s="1" t="inlineStr">
        <x:is>
          <x:t>
Visible status messages are apparent to sighted users, but not to people using a screen reader.</x:t>
        </x:is>
      </x:c>
      <x:c r="Q77" s="1" t="inlineStr">
        <x:is>
          <x:t>
Use role="status" for status notifications. When content is dynamically added to an element with this role, it will be announced by screen readers. Ensure that the status message is only announced once.
Example code for defining a status region
&lt;!-- Before the message appears --&gt;
&lt;div role="status"&gt;&lt;/div&gt;
&lt;!-- After the message appears --&gt;
&lt;div role="status"&gt;
 &lt;h2&gt;Message sent&lt;/h2&gt;
 &lt;p&gt;A copy has been saved in your Drafts folder.&lt;/p&gt;
&lt;/div&gt;
Provided that it does not disrupt the logical focus order, it can be beneficial to move focus automatically to a message, for example when the message appears as a panel with interactive content. Where this alternative is used appropriately, do not also implement a live region for the same content.
Note: Carefully consider when to use live regions, as announcements for frequently changing views can be disruptive and annoying. Take care not to overuse such announcements, and consider them the exception rather than the rule.
Note: Assistive technologies will announce dynamic changes in the content of a live region, but the live region must first be present (and usually empty), so that the browser and assistive technologies are aware of it. Any subsequent changes are then announced. If the element with role="status" is only added at the point of notification, it will not be announced by assistive technologies. They respond to a change in the content of a live region, not a change in the existence of the live region itself.
Note: If the status update is conveyed through other visual means, such that the text description is only useful to non-sighted users, then the status region itself can use visually-hidden styles.</x:t>
        </x:is>
      </x:c>
      <x:c r="R77" s="1" t="inlineStr">
        <x:is>
          <x:t>ARIA live regions (https://developer.mozilla.org/en-US/docs/Web/Accessibility/ARIA/ARIA_Live_Regions)
Defining 'Toast' Messages (https://adrianroselli.com/2020/01/defining-toast-messages.html)
</x:t>
        </x:is>
      </x:c>
      <x:c r="S77" s="1" t="inlineStr">
        <x:is>
          <x:t>/html/body/div/div[2]/div/div[2]/form/div[2]/div[5]/div/div/div/div[1]</x:t>
        </x:is>
      </x:c>
      <x:c r="T77" s="1" t="inlineStr">
        <x:is>
          <x:t>
The loading text is not communicated to screen readers. </x:t>
        </x:is>
      </x:c>
      <x:c r="U77" s="1" t="inlineStr">
        <x:is>
          <x:t>&lt;div class="bp-progress"&gt;
 &lt;div class="bp-bar" style="width: 100%;"&gt;&lt;/div&gt;
 &lt;/div&gt;
</x:t>
        </x:is>
      </x:c>
      <x:c r="V77" s="1" t="inlineStr">
        <x:is>
          <x:t>New</x:t>
        </x:is>
      </x:c>
      <x:c r="W77" s="1" t="inlineStr">
        <x:is>
          <x:t>Screen Reader Users
</x:t>
        </x:is>
      </x:c>
      <x:c r="X77" s="1" t="inlineStr">
        <x:is>
          <x:t>High</x:t>
        </x:is>
      </x:c>
      <x:c r="Y77" s="1" t="inlineStr">
        <x:is>
          <x:t>Average</x:t>
        </x:is>
      </x:c>
      <x:c r="Z77" s="1" t="inlineStr">
        <x:is>
          <x:t>2</x:t>
        </x:is>
      </x:c>
      <x:c r="AA77" s="1" t="inlineStr">
        <x:is>
          <x:t/>
        </x:is>
      </x:c>
      <x:c r="AB77" s="1" t="inlineStr">
        <x:is>
          <x:t>Not applicable</x:t>
        </x:is>
      </x:c>
      <x:c r="AC77" s="1" t="inlineStr">
        <x:is>
          <x:t>Desktop</x:t>
        </x:is>
      </x:c>
      <x:c r="AD77" s="1" t="inlineStr">
        <x:is>
          <x:t>06/05/2026 15:54:20</x:t>
        </x:is>
      </x:c>
    </x:row>
    <x:row r="78" ht="60" customHeight="1">
      <x:c r="A78" s="1" t="inlineStr">
        <x:is>
          <x:t>d01320ac-1465-491c-a327-4df42e4f58fb</x:t>
        </x:is>
      </x:c>
      <x:c r="B78" s="1" t="inlineStr">
        <x:is>
          <x:t>736e2c97-da56-40c7-946d-8de83c76e470</x:t>
        </x:is>
      </x:c>
      <x:c r="C78" s="1" t="inlineStr">
        <x:is>
          <x:t>510173</x:t>
        </x:is>
      </x:c>
      <x:c r="D78" s="1" t="inlineStr">
        <x:is>
          <x:t>510173-03</x:t>
        </x:is>
      </x:c>
      <x:c r="E78" s="1" t="inlineStr">
        <x:is>
          <x:t>Group Photo Upload</x:t>
        </x:is>
      </x:c>
      <x:c r="F78" s="16" t="inlineStr">
        <x:f xml:space="preserve">HYPERLINK("https://commons.gc.cuny.edu/groups/create/step/group-avatar/", "https://commons.gc.cuny.edu/groups/create/step/group-avatar/")</x:f>
        <x:is>
          <x:t>https://commons.gc.cuny.edu/groups/create/step/group-avatar/</x:t>
        </x:is>
      </x:c>
      <x:c r="G78" s="1" t="inlineStr">
        <x:is>
          <x:t>Manual Web</x:t>
        </x:is>
      </x:c>
      <x:c r="H78" s="1" t="inlineStr">
        <x:is>
          <x:t>Creation Flow</x:t>
        </x:is>
      </x:c>
      <x:c r="I78" s="1" t="inlineStr">
        <x:is>
          <x:t>errorsStatus
</x:t>
        </x:is>
      </x:c>
      <x:c r="J78" s="1" t="inlineStr">
        <x:is>
          <x:t>Status messages
</x:t>
        </x:is>
      </x:c>
      <x:c r="K78" s="1" t="inlineStr">
        <x:is>
          <x:t>Error</x:t>
        </x:is>
      </x:c>
      <x:c r="L78" s="1" t="inlineStr">
        <x:is>
          <x:t>WCAG 2.2</x:t>
        </x:is>
      </x:c>
      <x:c r="M78" s="1" t="inlineStr">
        <x:is>
          <x:t>4.1.3 Status Messages
</x:t>
        </x:is>
      </x:c>
      <x:c r="N78" s="1" t="inlineStr">
        <x:is>
          <x:t>AA
</x:t>
        </x:is>
      </x:c>
      <x:c r="O78" s="16" t="inlineStr">
        <x:f xml:space="preserve">HYPERLINK("https://arc.tpgi.com/Account/3d3528ea-14bb-4bb8-bd12-dc806876d951/AuditDashboard/Source/bedfe15b-d200-4e15-a59d-2857e18d2765/JobSession/03c38bf3-e730-4f11-b3c2-41b5def90555/Finding/d01320ac-1465-491c-a327-4df42e4f58fb", "Status messages are not conveyed to some users")</x:f>
        <x:is>
          <x:t>Status messages are not conveyed to some users</x:t>
        </x:is>
      </x:c>
      <x:c r="P78" s="1" t="inlineStr">
        <x:is>
          <x:t>
Visible status messages are apparent to sighted users, but not to people using a screen reader.</x:t>
        </x:is>
      </x:c>
      <x:c r="Q78" s="1" t="inlineStr">
        <x:is>
          <x:t>
Use role="status" for status notifications. When content is dynamically added to an element with this role, it will be announced by screen readers. Ensure that the status message is only announced once.
Example code for defining a status region
&lt;!-- Before the message appears --&gt;
&lt;div role="status"&gt;&lt;/div&gt;
&lt;!-- After the message appears --&gt;
&lt;div role="status"&gt;
 &lt;h2&gt;Message sent&lt;/h2&gt;
 &lt;p&gt;A copy has been saved in your Drafts folder.&lt;/p&gt;
&lt;/div&gt;
Provided that it does not disrupt the logical focus order, it can be beneficial to move focus automatically to a message, for example when the message appears as a panel with interactive content. Where this alternative is used appropriately, do not also implement a live region for the same content.
Note: Carefully consider when to use live regions, as announcements for frequently changing views can be disruptive and annoying. Take care not to overuse such announcements, and consider them the exception rather than the rule.
Note: Assistive technologies will announce dynamic changes in the content of a live region, but the live region must first be present (and usually empty), so that the browser and assistive technologies are aware of it. Any subsequent changes are then announced. If the element with role="status" is only added at the point of notification, it will not be announced by assistive technologies. They respond to a change in the content of a live region, not a change in the existence of the live region itself.
Note: If the status update is conveyed through other visual means, such that the text description is only useful to non-sighted users, then the status region itself can use visually-hidden styles.</x:t>
        </x:is>
      </x:c>
      <x:c r="R78" s="1" t="inlineStr">
        <x:is>
          <x:t>ARIA live regions (https://developer.mozilla.org/en-US/docs/Web/Accessibility/ARIA/ARIA_Live_Regions)
Defining 'Toast' Messages (https://adrianroselli.com/2020/01/defining-toast-messages.html)
</x:t>
        </x:is>
      </x:c>
      <x:c r="S78" s="1" t="inlineStr">
        <x:is>
          <x:t>/html/body/div/div[2]/div/div[2]/form/div[2]/div[5]/p</x:t>
        </x:is>
      </x:c>
      <x:c r="T78" s="1" t="inlineStr">
        <x:is>
          <x:t>
The message "The group profile photo was uploaded successfully" is not communicatd to screen readers.</x:t>
        </x:is>
      </x:c>
      <x:c r="U78" s="1" t="inlineStr">
        <x:is>
          <x:t>&lt;p id="bp-avatar-feedback" class="updated success"&gt;The group profile photo was uploaded successfully.&lt;/p&gt;
</x:t>
        </x:is>
      </x:c>
      <x:c r="V78" s="1" t="inlineStr">
        <x:is>
          <x:t>New</x:t>
        </x:is>
      </x:c>
      <x:c r="W78" s="1" t="inlineStr">
        <x:is>
          <x:t>Screen Reader Users
</x:t>
        </x:is>
      </x:c>
      <x:c r="X78" s="1" t="inlineStr">
        <x:is>
          <x:t>High</x:t>
        </x:is>
      </x:c>
      <x:c r="Y78" s="1" t="inlineStr">
        <x:is>
          <x:t>Average</x:t>
        </x:is>
      </x:c>
      <x:c r="Z78" s="1" t="inlineStr">
        <x:is>
          <x:t>2</x:t>
        </x:is>
      </x:c>
      <x:c r="AA78" s="1" t="inlineStr">
        <x:is>
          <x:t/>
        </x:is>
      </x:c>
      <x:c r="AB78" s="1" t="inlineStr">
        <x:is>
          <x:t>Not applicable</x:t>
        </x:is>
      </x:c>
      <x:c r="AC78" s="1" t="inlineStr">
        <x:is>
          <x:t>Desktop</x:t>
        </x:is>
      </x:c>
      <x:c r="AD78" s="1" t="inlineStr">
        <x:is>
          <x:t>06/05/2026 15:54:20</x:t>
        </x:is>
      </x:c>
    </x:row>
    <x:row r="79" ht="60" customHeight="1">
      <x:c r="A79" s="1" t="inlineStr">
        <x:is>
          <x:t>d01320ac-1465-491c-a327-4df42e4f58fb</x:t>
        </x:is>
      </x:c>
      <x:c r="B79" s="1" t="inlineStr">
        <x:is>
          <x:t>99265950-ab4a-4eec-b42a-92e5de47d7bf</x:t>
        </x:is>
      </x:c>
      <x:c r="C79" s="1" t="inlineStr">
        <x:is>
          <x:t>510173</x:t>
        </x:is>
      </x:c>
      <x:c r="D79" s="1" t="inlineStr">
        <x:is>
          <x:t>510173-04</x:t>
        </x:is>
      </x:c>
      <x:c r="E79" s="1" t="inlineStr">
        <x:is>
          <x:t>Send Invite Modal</x:t>
        </x:is>
      </x:c>
      <x:c r="F79" s="16" t="inlineStr">
        <x:f xml:space="preserve">HYPERLINK("https://commons.gc.cuny.edu/groups/test-257455748/members/", "https://commons.gc.cuny.edu/groups/test-257455748/members/")</x:f>
        <x:is>
          <x:t>https://commons.gc.cuny.edu/groups/test-257455748/members/</x:t>
        </x:is>
      </x:c>
      <x:c r="G79" s="1" t="inlineStr">
        <x:is>
          <x:t>Manual Web</x:t>
        </x:is>
      </x:c>
      <x:c r="H79" s="1" t="inlineStr">
        <x:is>
          <x:t>Groups (Authenticated)</x:t>
        </x:is>
      </x:c>
      <x:c r="I79" s="1" t="inlineStr">
        <x:is>
          <x:t>errorsStatus
</x:t>
        </x:is>
      </x:c>
      <x:c r="J79" s="1" t="inlineStr">
        <x:is>
          <x:t>Status messages
</x:t>
        </x:is>
      </x:c>
      <x:c r="K79" s="1" t="inlineStr">
        <x:is>
          <x:t>Error</x:t>
        </x:is>
      </x:c>
      <x:c r="L79" s="1" t="inlineStr">
        <x:is>
          <x:t>WCAG 2.2</x:t>
        </x:is>
      </x:c>
      <x:c r="M79" s="1" t="inlineStr">
        <x:is>
          <x:t>4.1.3 Status Messages
</x:t>
        </x:is>
      </x:c>
      <x:c r="N79" s="1" t="inlineStr">
        <x:is>
          <x:t>AA
</x:t>
        </x:is>
      </x:c>
      <x:c r="O79" s="16" t="inlineStr">
        <x:f xml:space="preserve">HYPERLINK("https://arc.tpgi.com/Account/3d3528ea-14bb-4bb8-bd12-dc806876d951/AuditDashboard/Source/bedfe15b-d200-4e15-a59d-2857e18d2765/JobSession/03c38bf3-e730-4f11-b3c2-41b5def90555/Finding/d01320ac-1465-491c-a327-4df42e4f58fb", "Status messages are not conveyed to some users")</x:f>
        <x:is>
          <x:t>Status messages are not conveyed to some users</x:t>
        </x:is>
      </x:c>
      <x:c r="P79" s="1" t="inlineStr">
        <x:is>
          <x:t>
Visible status messages are apparent to sighted users, but not to people using a screen reader.</x:t>
        </x:is>
      </x:c>
      <x:c r="Q79" s="1" t="inlineStr">
        <x:is>
          <x:t>
Use role="status" for status notifications. When content is dynamically added to an element with this role, it will be announced by screen readers. Ensure that the status message is only announced once.
Example code for defining a status region
&lt;!-- Before the message appears --&gt;
&lt;div role="status"&gt;&lt;/div&gt;
&lt;!-- After the message appears --&gt;
&lt;div role="status"&gt;
 &lt;h2&gt;Message sent&lt;/h2&gt;
 &lt;p&gt;A copy has been saved in your Drafts folder.&lt;/p&gt;
&lt;/div&gt;
Provided that it does not disrupt the logical focus order, it can be beneficial to move focus automatically to a message, for example when the message appears as a panel with interactive content. Where this alternative is used appropriately, do not also implement a live region for the same content.
Note: Carefully consider when to use live regions, as announcements for frequently changing views can be disruptive and annoying. Take care not to overuse such announcements, and consider them the exception rather than the rule.
Note: Assistive technologies will announce dynamic changes in the content of a live region, but the live region must first be present (and usually empty), so that the browser and assistive technologies are aware of it. Any subsequent changes are then announced. If the element with role="status" is only added at the point of notification, it will not be announced by assistive technologies. They respond to a change in the content of a live region, not a change in the existence of the live region itself.
Note: If the status update is conveyed through other visual means, such that the text description is only useful to non-sighted users, then the status region itself can use visually-hidden styles.</x:t>
        </x:is>
      </x:c>
      <x:c r="R79" s="1" t="inlineStr">
        <x:is>
          <x:t>ARIA live regions (https://developer.mozilla.org/en-US/docs/Web/Accessibility/ARIA/ARIA_Live_Regions)
Defining 'Toast' Messages (https://adrianroselli.com/2020/01/defining-toast-messages.html)
</x:t>
        </x:is>
      </x:c>
      <x:c r="S79" s="1" t="inlineStr">
        <x:is>
          <x:t>/html/body/div[2]/div[3]/div/div/div[3]/div/div[1]/p[2]</x:t>
        </x:is>
      </x:c>
      <x:c r="T79" s="1" t="inlineStr">
        <x:is>
          <x:t>
The error messages are not automatically announced by screen readers. </x:t>
        </x:is>
      </x:c>
      <x:c r="U79" s="1" t="inlineStr">
        <x:is>
          <x:t>&lt;p class="invalid-email-warning"&gt;You have entered invalid content. To continue, select a user from the dropdown, or delete all content from this field.&lt;/p&gt;
</x:t>
        </x:is>
      </x:c>
      <x:c r="V79" s="1" t="inlineStr">
        <x:is>
          <x:t>New</x:t>
        </x:is>
      </x:c>
      <x:c r="W79" s="1" t="inlineStr">
        <x:is>
          <x:t>Screen Reader Users
</x:t>
        </x:is>
      </x:c>
      <x:c r="X79" s="1" t="inlineStr">
        <x:is>
          <x:t>High</x:t>
        </x:is>
      </x:c>
      <x:c r="Y79" s="1" t="inlineStr">
        <x:is>
          <x:t>Average</x:t>
        </x:is>
      </x:c>
      <x:c r="Z79" s="1" t="inlineStr">
        <x:is>
          <x:t>2</x:t>
        </x:is>
      </x:c>
      <x:c r="AA79" s="1" t="inlineStr">
        <x:is>
          <x:t/>
        </x:is>
      </x:c>
      <x:c r="AB79" s="1" t="inlineStr">
        <x:is>
          <x:t>Not applicable</x:t>
        </x:is>
      </x:c>
      <x:c r="AC79" s="1" t="inlineStr">
        <x:is>
          <x:t>Desktop</x:t>
        </x:is>
      </x:c>
      <x:c r="AD79" s="1" t="inlineStr">
        <x:is>
          <x:t>06/05/2026 15:54:20</x:t>
        </x:is>
      </x:c>
    </x:row>
    <x:row r="80" ht="60" customHeight="1">
      <x:c r="A80" s="1" t="inlineStr">
        <x:is>
          <x:t>0796e926-1421-422f-84c1-b164739da293</x:t>
        </x:is>
      </x:c>
      <x:c r="B80" s="1" t="inlineStr">
        <x:is>
          <x:t>88d7f337-a03c-40f0-847b-c121f1d2e269</x:t>
        </x:is>
      </x:c>
      <x:c r="C80" s="1" t="inlineStr">
        <x:is>
          <x:t>510177</x:t>
        </x:is>
      </x:c>
      <x:c r="D80" s="1" t="inlineStr">
        <x:is>
          <x:t>510177-01</x:t>
        </x:is>
      </x:c>
      <x:c r="E80" s="1" t="inlineStr">
        <x:is>
          <x:t>Profile Details</x:t>
        </x:is>
      </x:c>
      <x:c r="F80" s="16" t="inlineStr">
        <x:f xml:space="preserve">HYPERLINK("https://commons.gc.cuny.edu/register/", "https://commons.gc.cuny.edu/register/")</x:f>
        <x:is>
          <x:t>https://commons.gc.cuny.edu/register/</x:t>
        </x:is>
      </x:c>
      <x:c r="G80" s="1" t="inlineStr">
        <x:is>
          <x:t>Manual Web</x:t>
        </x:is>
      </x:c>
      <x:c r="H80" s="1" t="inlineStr">
        <x:is>
          <x:t>Registration</x:t>
        </x:is>
      </x:c>
      <x:c r="I80" s="1" t="inlineStr">
        <x:is>
          <x:t>nativeAndCustomControls
</x:t>
        </x:is>
      </x:c>
      <x:c r="J80" s="1" t="inlineStr">
        <x:is>
          <x:t>Role, name and state information
</x:t>
        </x:is>
      </x:c>
      <x:c r="K80" s="1" t="inlineStr">
        <x:is>
          <x:t>Error</x:t>
        </x:is>
      </x:c>
      <x:c r="L80" s="1" t="inlineStr">
        <x:is>
          <x:t>WCAG 2.2</x:t>
        </x:is>
      </x:c>
      <x:c r="M80" s="1" t="inlineStr">
        <x:is>
          <x:t>4.1.2 Name, Role, Value
</x:t>
        </x:is>
      </x:c>
      <x:c r="N80" s="1" t="inlineStr">
        <x:is>
          <x:t>A
</x:t>
        </x:is>
      </x:c>
      <x:c r="O80" s="16" t="inlineStr">
        <x:f xml:space="preserve">HYPERLINK("https://arc.tpgi.com/Account/3d3528ea-14bb-4bb8-bd12-dc806876d951/AuditDashboard/Source/bedfe15b-d200-4e15-a59d-2857e18d2765/JobSession/03c38bf3-e730-4f11-b3c2-41b5def90555/Finding/0796e926-1421-422f-84c1-b164739da293", "Required grouped form controls do not convey or expose the fact that they are required")</x:f>
        <x:is>
          <x:t>Required grouped form controls do not convey or expose the fact that they are required</x:t>
        </x:is>
      </x:c>
      <x:c r="P80" s="1" t="inlineStr">
        <x:is>
          <x:t>Users are required to select at least one of a set of grouped controls before continuing, but the group is not programmatically indicated as required.</x:t>
        </x:is>
      </x:c>
      <x:c r="Q80" s="1" t="inlineStr">
        <x:is>
          <x:t>Ensure required groups indicate their required state to users. First, ensure that these controls are grouped, with an appropriate &lt;legend&gt; or group label. Next, ensure that the group is indicated as required. This involves taking the following steps:
&lt;!-- [if !supportLists]--&gt;·        For screen reader users, the "required" text must be present in the group label. If you would not like this to be visible, you may hide it using a visually-hidden class (https://www.a11yproject.com/posts/how-to-hide-content/).
Code example:
&lt;p&gt;Fields marked with an asterisk(*) are required.&lt;/p&gt;
&lt;fieldset&gt;
    &lt;legend&gt;&lt;span class="visually-hidden"&gt;Required. &lt;/span&gt;Group label text *&lt;/legend&gt;
    ...
&lt;/fieldset&gt;</x:t>
        </x:is>
      </x:c>
      <x:c r="R80" s="1" t="inlineStr">
        <x:is>
          <x:t>aria-required (property) (https://www.w3.org/TR/wai-aria/#aria-required)
Identifying a required field with the aria-required property (https://www.w3.org/WAI/WCAG21/Techniques/aria/ARIA2)
Required attribute requirements (https://www.vispero.com/resources/required-attribute-requirements/)
required attribute (https://html.spec.whatwg.org/multipage/input.html#the-required-attribute)
</x:t>
        </x:is>
      </x:c>
      <x:c r="S80" s="1" t="inlineStr">
        <x:is>
          <x:t>/html/body/div[1]/div[2]/div/div/form/div[2]/div[3]/div[4]/div/span</x:t>
        </x:is>
      </x:c>
      <x:c r="T80" s="1" t="inlineStr">
        <x:is>
          <x:t>
The "Roles" checkboxes are not communicated as required to screen readers. </x:t>
        </x:is>
      </x:c>
      <x:c r="U80" s="1" t="inlineStr">
        <x:is>
          <x:t>&lt;span class="label"&gt;Roles (required)&lt;/span&gt;
</x:t>
        </x:is>
      </x:c>
      <x:c r="V80" s="1" t="inlineStr">
        <x:is>
          <x:t>New</x:t>
        </x:is>
      </x:c>
      <x:c r="W80" s="1" t="inlineStr">
        <x:is>
          <x:t>Motor Impaired
Screen Reader Users
</x:t>
        </x:is>
      </x:c>
      <x:c r="X80" s="1" t="inlineStr">
        <x:is>
          <x:t>High</x:t>
        </x:is>
      </x:c>
      <x:c r="Y80" s="1" t="inlineStr">
        <x:is>
          <x:t>Average</x:t>
        </x:is>
      </x:c>
      <x:c r="Z80" s="1" t="inlineStr">
        <x:is>
          <x:t>2</x:t>
        </x:is>
      </x:c>
      <x:c r="AA80" s="1" t="inlineStr">
        <x:is>
          <x:t/>
        </x:is>
      </x:c>
      <x:c r="AB80" s="1" t="inlineStr">
        <x:is>
          <x:t>Not applicable</x:t>
        </x:is>
      </x:c>
      <x:c r="AC80" s="1" t="inlineStr">
        <x:is>
          <x:t>Desktop</x:t>
        </x:is>
      </x:c>
      <x:c r="AD80" s="1" t="inlineStr">
        <x:is>
          <x:t>06/05/2026 16:07:54</x:t>
        </x:is>
      </x:c>
    </x:row>
    <x:row r="81" ht="60" customHeight="1">
      <x:c r="A81" s="1" t="inlineStr">
        <x:is>
          <x:t>5947123e-2aec-454a-86a6-3fca65587d57</x:t>
        </x:is>
      </x:c>
      <x:c r="B81" s="1" t="inlineStr">
        <x:is>
          <x:t>bca5ad6f-db16-4de0-986a-54bab6ce79c7</x:t>
        </x:is>
      </x:c>
      <x:c r="C81" s="1" t="inlineStr">
        <x:is>
          <x:t>510178</x:t>
        </x:is>
      </x:c>
      <x:c r="D81" s="1" t="inlineStr">
        <x:is>
          <x:t>510178-01</x:t>
        </x:is>
      </x:c>
      <x:c r="E81" s="1" t="inlineStr">
        <x:is>
          <x:t>Profile Details</x:t>
        </x:is>
      </x:c>
      <x:c r="F81" s="16" t="inlineStr">
        <x:f xml:space="preserve">HYPERLINK("https://commons.gc.cuny.edu/register/", "https://commons.gc.cuny.edu/register/")</x:f>
        <x:is>
          <x:t>https://commons.gc.cuny.edu/register/</x:t>
        </x:is>
      </x:c>
      <x:c r="G81" s="1" t="inlineStr">
        <x:is>
          <x:t>Manual Web</x:t>
        </x:is>
      </x:c>
      <x:c r="H81" s="1" t="inlineStr">
        <x:is>
          <x:t>Registration</x:t>
        </x:is>
      </x:c>
      <x:c r="I81" s="1" t="inlineStr">
        <x:is>
          <x:t>errorsStatus
</x:t>
        </x:is>
      </x:c>
      <x:c r="J81" s="1" t="inlineStr">
        <x:is>
          <x:t>Error suggestion
</x:t>
        </x:is>
      </x:c>
      <x:c r="K81" s="1" t="inlineStr">
        <x:is>
          <x:t>Error</x:t>
        </x:is>
      </x:c>
      <x:c r="L81" s="1" t="inlineStr">
        <x:is>
          <x:t>WCAG 2.2</x:t>
        </x:is>
      </x:c>
      <x:c r="M81" s="1" t="inlineStr">
        <x:is>
          <x:t>3.3.3 Error Suggestion
</x:t>
        </x:is>
      </x:c>
      <x:c r="N81" s="1" t="inlineStr">
        <x:is>
          <x:t>AA
</x:t>
        </x:is>
      </x:c>
      <x:c r="O81" s="16" t="inlineStr">
        <x:f xml:space="preserve">HYPERLINK("https://arc.tpgi.com/Account/3d3528ea-14bb-4bb8-bd12-dc806876d951/AuditDashboard/Source/bedfe15b-d200-4e15-a59d-2857e18d2765/JobSession/03c38bf3-e730-4f11-b3c2-41b5def90555/Finding/5947123e-2aec-454a-86a6-3fca65587d57", "Corrections or suggestions for errors are not provided")</x:f>
        <x:is>
          <x:t>Corrections or suggestions for errors are not provided</x:t>
        </x:is>
      </x:c>
      <x:c r="P81" s="1" t="inlineStr">
        <x:is>
          <x:t>
An erroneous value was found in a form control and displayed in text, but that error message did not provide a suggested value or pattern.</x:t>
        </x:is>
      </x:c>
      <x:c r="Q81" s="1" t="inlineStr">
        <x:is>
          <x:t>
When a component automatically identifies an erroneous value, provide the user with a suggestion for resolving the problem. Examples of useful suggestions are:
Reminder of required state, e.g. "This field is required"
A reminder of the expected format, e.g. "Please enter the date in the MM/DD/YY format"
A correction of the erroneous value, e.g. "'Botson' is not a recognized city name. Did you mean 'Boston'?"
</x:t>
        </x:is>
      </x:c>
      <x:c r="R81" s="1" t="inlineStr">
        <x:is>
          <x:t>Understanding Success Criterion 3.3.3: Error Suggestion (https://www.w3.org/WAI/WCAG21/Understanding/error-suggestion.html)
How to write error messages that actually help users rather than frustrate them (https://piccalil.li/blog/how-to-write-error-messages-that-actually-help-users-rather-than-frustrate-them/)
</x:t>
        </x:is>
      </x:c>
      <x:c r="S81" s="1" t="inlineStr">
        <x:is>
          <x:t>/html/body/div[1]/div[2]/div/div/form/div[2]/div[3]/div[4]/div/div[2]/input[1]</x:t>
        </x:is>
      </x:c>
      <x:c r="T81" s="1" t="inlineStr">
        <x:is>
          <x:t>
The roles error message is "this is a required field" which is not providing much information. For example: "you need to select at least one role". </x:t>
        </x:is>
      </x:c>
      <x:c r="U81" s="1" t="inlineStr">
        <x:is>
          <x:t>&lt;input type="checkbox" name="field_230[]" id="field_366_0" value="Administrator"&gt;
</x:t>
        </x:is>
      </x:c>
      <x:c r="V81" s="1" t="inlineStr">
        <x:is>
          <x:t>New</x:t>
        </x:is>
      </x:c>
      <x:c r="W81" s="1" t="inlineStr">
        <x:is>
          <x:t>All Users
</x:t>
        </x:is>
      </x:c>
      <x:c r="X81" s="1" t="inlineStr">
        <x:is>
          <x:t>High</x:t>
        </x:is>
      </x:c>
      <x:c r="Y81" s="1" t="inlineStr">
        <x:is>
          <x:t>Average</x:t>
        </x:is>
      </x:c>
      <x:c r="Z81" s="1" t="inlineStr">
        <x:is>
          <x:t>2</x:t>
        </x:is>
      </x:c>
      <x:c r="AA81" s="1" t="inlineStr">
        <x:is>
          <x:t/>
        </x:is>
      </x:c>
      <x:c r="AB81" s="1" t="inlineStr">
        <x:is>
          <x:t>Not applicable</x:t>
        </x:is>
      </x:c>
      <x:c r="AC81" s="1" t="inlineStr">
        <x:is>
          <x:t>Desktop</x:t>
        </x:is>
      </x:c>
      <x:c r="AD81" s="1" t="inlineStr">
        <x:is>
          <x:t>06/05/2026 16:12:16</x:t>
        </x:is>
      </x:c>
    </x:row>
    <x:row r="82" ht="60" customHeight="1">
      <x:c r="A82" s="1" t="inlineStr">
        <x:is>
          <x:t>55195819-babd-4222-9199-8036b0569794</x:t>
        </x:is>
      </x:c>
      <x:c r="B82" s="1" t="inlineStr">
        <x:is>
          <x:t>a2258e4c-4e4f-4909-8340-0332a85295fd</x:t>
        </x:is>
      </x:c>
      <x:c r="C82" s="1" t="inlineStr">
        <x:is>
          <x:t>510180</x:t>
        </x:is>
      </x:c>
      <x:c r="D82" s="1" t="inlineStr">
        <x:is>
          <x:t>510180-01</x:t>
        </x:is>
      </x:c>
      <x:c r="E82" s="1" t="inlineStr">
        <x:is>
          <x:t>Profile Details</x:t>
        </x:is>
      </x:c>
      <x:c r="F82" s="16" t="inlineStr">
        <x:f xml:space="preserve">HYPERLINK("https://commons.gc.cuny.edu/register/", "https://commons.gc.cuny.edu/register/")</x:f>
        <x:is>
          <x:t>https://commons.gc.cuny.edu/register/</x:t>
        </x:is>
      </x:c>
      <x:c r="G82" s="1" t="inlineStr">
        <x:is>
          <x:t>Manual Web</x:t>
        </x:is>
      </x:c>
      <x:c r="H82" s="1" t="inlineStr">
        <x:is>
          <x:t>Registration</x:t>
        </x:is>
      </x:c>
      <x:c r="I82" s="1" t="inlineStr">
        <x:is>
          <x:t>structureAndSemantics
</x:t>
        </x:is>
      </x:c>
      <x:c r="J82" s="1" t="inlineStr">
        <x:is>
          <x:t>User interface component relationships
</x:t>
        </x:is>
      </x:c>
      <x:c r="K82" s="1" t="inlineStr">
        <x:is>
          <x:t>Error</x:t>
        </x:is>
      </x:c>
      <x:c r="L82" s="1" t="inlineStr">
        <x:is>
          <x:t>WCAG 2.2</x:t>
        </x:is>
      </x:c>
      <x:c r="M82" s="1" t="inlineStr">
        <x:is>
          <x:t>1.3.1 Info and Relationships
</x:t>
        </x:is>
      </x:c>
      <x:c r="N82" s="1" t="inlineStr">
        <x:is>
          <x:t>A
</x:t>
        </x:is>
      </x:c>
      <x:c r="O82" s="16" t="inlineStr">
        <x:f xml:space="preserve">HYPERLINK("https://arc.tpgi.com/Account/3d3528ea-14bb-4bb8-bd12-dc806876d951/AuditDashboard/Source/bedfe15b-d200-4e15-a59d-2857e18d2765/JobSession/03c38bf3-e730-4f11-b3c2-41b5def90555/Finding/55195819-babd-4222-9199-8036b0569794", "Visually grouped content is not conveyed programmatically")</x:f>
        <x:is>
          <x:t>Visually grouped content is not conveyed programmatically</x:t>
        </x:is>
      </x:c>
      <x:c r="P82" s="1" t="inlineStr">
        <x:is>
          <x:t>
The grouping of content (other than form controls) is conveyed visually but not programmatically.
Users of assistive technology may not understand that a set of user interface components are grouped or in a sequence.
</x:t>
        </x:is>
      </x:c>
      <x:c r="Q82" s="1" t="inlineStr">
        <x:is>
          <x:t>
Group non-form control content appropriately using HTML elements such as &lt;nav&gt; for navigation (including pagination), or ARIA roles such as role="group" and role="radiogroup".
</x:t>
        </x:is>
      </x:c>
      <x:c r="R82" s="1" t="inlineStr">
        <x:is>
          <x:t>Understanding WCAG SC 1.3.1 Info and Relationships (https://www.w3.org/WAI/WCAG21/Understanding/info-and-relationships.html)
</x:t>
        </x:is>
      </x:c>
      <x:c r="S82" s="1" t="inlineStr">
        <x:is>
          <x:t>/html/body/div[1]/div[2]/div/div/form/div[2]/div[3]/div[4]/div/div[2]/input[6]</x:t>
        </x:is>
      </x:c>
      <x:c r="T82" s="1" t="inlineStr">
        <x:is>
          <x:t>
The "Roles" checkboxes are grouped visually but the information is not communicated programmatically.</x:t>
        </x:is>
      </x:c>
      <x:c r="U82" s="1" t="inlineStr">
        <x:is>
          <x:t>&lt;input type="checkbox" name="field_230[]" id="field_372_5" value="Postdoc"&gt;
</x:t>
        </x:is>
      </x:c>
      <x:c r="V82" s="1" t="inlineStr">
        <x:is>
          <x:t>New</x:t>
        </x:is>
      </x:c>
      <x:c r="W82" s="1" t="inlineStr">
        <x:is>
          <x:t>Motor Impaired
Screen Reader Users
</x:t>
        </x:is>
      </x:c>
      <x:c r="X82" s="1" t="inlineStr">
        <x:is>
          <x:t>High</x:t>
        </x:is>
      </x:c>
      <x:c r="Y82" s="1" t="inlineStr">
        <x:is>
          <x:t>Average</x:t>
        </x:is>
      </x:c>
      <x:c r="Z82" s="1" t="inlineStr">
        <x:is>
          <x:t>2</x:t>
        </x:is>
      </x:c>
      <x:c r="AA82" s="1" t="inlineStr">
        <x:is>
          <x:t/>
        </x:is>
      </x:c>
      <x:c r="AB82" s="1" t="inlineStr">
        <x:is>
          <x:t>Not applicable</x:t>
        </x:is>
      </x:c>
      <x:c r="AC82" s="1" t="inlineStr">
        <x:is>
          <x:t>Desktop</x:t>
        </x:is>
      </x:c>
      <x:c r="AD82" s="1" t="inlineStr">
        <x:is>
          <x:t>06/05/2026 16:17:12</x:t>
        </x:is>
      </x:c>
    </x:row>
    <x:row r="83" ht="60" customHeight="1">
      <x:c r="A83" s="1" t="inlineStr">
        <x:is>
          <x:t>55195819-babd-4222-9199-8036b0569794</x:t>
        </x:is>
      </x:c>
      <x:c r="B83" s="1" t="inlineStr">
        <x:is>
          <x:t>1691a2b6-9e79-4b9b-b610-06e3e956ccd9</x:t>
        </x:is>
      </x:c>
      <x:c r="C83" s="1" t="inlineStr">
        <x:is>
          <x:t>510180</x:t>
        </x:is>
      </x:c>
      <x:c r="D83" s="1" t="inlineStr">
        <x:is>
          <x:t>510180-02</x:t>
        </x:is>
      </x:c>
      <x:c r="E83" s="1" t="inlineStr">
        <x:is>
          <x:t>Settings</x:t>
        </x:is>
      </x:c>
      <x:c r="F83" s="16" t="inlineStr">
        <x:f xml:space="preserve">HYPERLINK("https://commons.gc.cuny.edu/groups/create/step/group-settings/", "https://commons.gc.cuny.edu/groups/create/step/group-settings/")</x:f>
        <x:is>
          <x:t>https://commons.gc.cuny.edu/groups/create/step/group-settings/</x:t>
        </x:is>
      </x:c>
      <x:c r="G83" s="1" t="inlineStr">
        <x:is>
          <x:t>Manual Web</x:t>
        </x:is>
      </x:c>
      <x:c r="H83" s="1" t="inlineStr">
        <x:is>
          <x:t>Creation Flow</x:t>
        </x:is>
      </x:c>
      <x:c r="I83" s="1" t="inlineStr">
        <x:is>
          <x:t>structureAndSemantics
</x:t>
        </x:is>
      </x:c>
      <x:c r="J83" s="1" t="inlineStr">
        <x:is>
          <x:t>User interface component relationships
</x:t>
        </x:is>
      </x:c>
      <x:c r="K83" s="1" t="inlineStr">
        <x:is>
          <x:t>Error</x:t>
        </x:is>
      </x:c>
      <x:c r="L83" s="1" t="inlineStr">
        <x:is>
          <x:t>WCAG 2.2</x:t>
        </x:is>
      </x:c>
      <x:c r="M83" s="1" t="inlineStr">
        <x:is>
          <x:t>1.3.1 Info and Relationships
</x:t>
        </x:is>
      </x:c>
      <x:c r="N83" s="1" t="inlineStr">
        <x:is>
          <x:t>A
</x:t>
        </x:is>
      </x:c>
      <x:c r="O83" s="16" t="inlineStr">
        <x:f xml:space="preserve">HYPERLINK("https://arc.tpgi.com/Account/3d3528ea-14bb-4bb8-bd12-dc806876d951/AuditDashboard/Source/bedfe15b-d200-4e15-a59d-2857e18d2765/JobSession/03c38bf3-e730-4f11-b3c2-41b5def90555/Finding/55195819-babd-4222-9199-8036b0569794", "Visually grouped content is not conveyed programmatically")</x:f>
        <x:is>
          <x:t>Visually grouped content is not conveyed programmatically</x:t>
        </x:is>
      </x:c>
      <x:c r="P83" s="1" t="inlineStr">
        <x:is>
          <x:t>
The grouping of content (other than form controls) is conveyed visually but not programmatically.
Users of assistive technology may not understand that a set of user interface components are grouped or in a sequence.
</x:t>
        </x:is>
      </x:c>
      <x:c r="Q83" s="1" t="inlineStr">
        <x:is>
          <x:t>
Group non-form control content appropriately using HTML elements such as &lt;nav&gt; for navigation (including pagination), or ARIA roles such as role="group" and role="radiogroup".
</x:t>
        </x:is>
      </x:c>
      <x:c r="R83" s="1" t="inlineStr">
        <x:is>
          <x:t>Understanding WCAG SC 1.3.1 Info and Relationships (https://www.w3.org/WAI/WCAG21/Understanding/info-and-relationships.html)
</x:t>
        </x:is>
      </x:c>
      <x:c r="S83" s="1" t="inlineStr">
        <x:is>
          <x:t>/html/body/div/div[2]/div/div[2]/form/div[2]/div[2]/div</x:t>
        </x:is>
      </x:c>
      <x:c r="T83" s="1" t="inlineStr">
        <x:is>
          <x:t>
The "Group Invitations" and "email subscriptions" radio buttons are grouped visually but the information is not communicated programmatically.</x:t>
        </x:is>
      </x:c>
      <x:c r="U83" s="1" t="inlineStr">
        <x:is>
          <x:t>&lt;div class="radio"&gt;
 &lt;label&gt;
 &lt;input type="radio" name="group-invite-status" value="members" checked="checked"&gt;
 All group members &lt;/label&gt;
 &lt;label&gt;
 &lt;input type="radio" name="group-invite-status" value="mods"&gt;
 Group admins and mods only &lt;/label&gt;
 &lt;label&gt;
 &lt;input type="radio" name="group-invite-status" value="admins"&gt;
 Group admins only &lt;/label&gt;
 &lt;/div&gt;
</x:t>
        </x:is>
      </x:c>
      <x:c r="V83" s="1" t="inlineStr">
        <x:is>
          <x:t>New</x:t>
        </x:is>
      </x:c>
      <x:c r="W83" s="1" t="inlineStr">
        <x:is>
          <x:t>Motor Impaired
Screen Reader Users
</x:t>
        </x:is>
      </x:c>
      <x:c r="X83" s="1" t="inlineStr">
        <x:is>
          <x:t>High</x:t>
        </x:is>
      </x:c>
      <x:c r="Y83" s="1" t="inlineStr">
        <x:is>
          <x:t>Average</x:t>
        </x:is>
      </x:c>
      <x:c r="Z83" s="1" t="inlineStr">
        <x:is>
          <x:t>2</x:t>
        </x:is>
      </x:c>
      <x:c r="AA83" s="1" t="inlineStr">
        <x:is>
          <x:t/>
        </x:is>
      </x:c>
      <x:c r="AB83" s="1" t="inlineStr">
        <x:is>
          <x:t>Not applicable</x:t>
        </x:is>
      </x:c>
      <x:c r="AC83" s="1" t="inlineStr">
        <x:is>
          <x:t>Desktop</x:t>
        </x:is>
      </x:c>
      <x:c r="AD83" s="1" t="inlineStr">
        <x:is>
          <x:t>06/05/2026 16:17:12</x:t>
        </x:is>
      </x:c>
    </x:row>
    <x:row r="84" ht="60" customHeight="1">
      <x:c r="A84" s="1" t="inlineStr">
        <x:is>
          <x:t>55195819-babd-4222-9199-8036b0569794</x:t>
        </x:is>
      </x:c>
      <x:c r="B84" s="1" t="inlineStr">
        <x:is>
          <x:t>ac516d38-da4e-4b55-a2d3-ab4d370f070b</x:t>
        </x:is>
      </x:c>
      <x:c r="C84" s="1" t="inlineStr">
        <x:is>
          <x:t>510180</x:t>
        </x:is>
      </x:c>
      <x:c r="D84" s="1" t="inlineStr">
        <x:is>
          <x:t>510180-03</x:t>
        </x:is>
      </x:c>
      <x:c r="E84" s="1" t="inlineStr">
        <x:is>
          <x:t>Site Layout</x:t>
        </x:is>
      </x:c>
      <x:c r="F84" s="16" t="inlineStr">
        <x:f xml:space="preserve">HYPERLINK("https://commons.gc.cuny.edu/groups/create/step/group-blog/", "https://commons.gc.cuny.edu/groups/create/step/group-blog/")</x:f>
        <x:is>
          <x:t>https://commons.gc.cuny.edu/groups/create/step/group-blog/</x:t>
        </x:is>
      </x:c>
      <x:c r="G84" s="1" t="inlineStr">
        <x:is>
          <x:t>Manual Web</x:t>
        </x:is>
      </x:c>
      <x:c r="H84" s="1" t="inlineStr">
        <x:is>
          <x:t>Creation Flow</x:t>
        </x:is>
      </x:c>
      <x:c r="I84" s="1" t="inlineStr">
        <x:is>
          <x:t>structureAndSemantics
</x:t>
        </x:is>
      </x:c>
      <x:c r="J84" s="1" t="inlineStr">
        <x:is>
          <x:t>User interface component relationships
</x:t>
        </x:is>
      </x:c>
      <x:c r="K84" s="1" t="inlineStr">
        <x:is>
          <x:t>Error</x:t>
        </x:is>
      </x:c>
      <x:c r="L84" s="1" t="inlineStr">
        <x:is>
          <x:t>WCAG 2.2</x:t>
        </x:is>
      </x:c>
      <x:c r="M84" s="1" t="inlineStr">
        <x:is>
          <x:t>1.3.1 Info and Relationships
</x:t>
        </x:is>
      </x:c>
      <x:c r="N84" s="1" t="inlineStr">
        <x:is>
          <x:t>A
</x:t>
        </x:is>
      </x:c>
      <x:c r="O84" s="16" t="inlineStr">
        <x:f xml:space="preserve">HYPERLINK("https://arc.tpgi.com/Account/3d3528ea-14bb-4bb8-bd12-dc806876d951/AuditDashboard/Source/bedfe15b-d200-4e15-a59d-2857e18d2765/JobSession/03c38bf3-e730-4f11-b3c2-41b5def90555/Finding/55195819-babd-4222-9199-8036b0569794", "Visually grouped content is not conveyed programmatically")</x:f>
        <x:is>
          <x:t>Visually grouped content is not conveyed programmatically</x:t>
        </x:is>
      </x:c>
      <x:c r="P84" s="1" t="inlineStr">
        <x:is>
          <x:t>
The grouping of content (other than form controls) is conveyed visually but not programmatically.
Users of assistive technology may not understand that a set of user interface components are grouped or in a sequence.
</x:t>
        </x:is>
      </x:c>
      <x:c r="Q84" s="1" t="inlineStr">
        <x:is>
          <x:t>
Group non-form control content appropriately using HTML elements such as &lt;nav&gt; for navigation (including pagination), or ARIA roles such as role="group" and role="radiogroup".
</x:t>
        </x:is>
      </x:c>
      <x:c r="R84" s="1" t="inlineStr">
        <x:is>
          <x:t>Understanding WCAG SC 1.3.1 Info and Relationships (https://www.w3.org/WAI/WCAG21/Understanding/info-and-relationships.html)
</x:t>
        </x:is>
      </x:c>
      <x:c r="S84" s="1" t="inlineStr">
        <x:is>
          <x:t>/html/body/div/div[2]/div/div[2]/form/div[2]/div[4]/ul</x:t>
        </x:is>
      </x:c>
      <x:c r="T84" s="1" t="inlineStr">
        <x:is>
          <x:t>
The radio controls are in a list instead of being in a group and are not programmatically associated with the "Site Layout" text. </x:t>
        </x:is>
      </x:c>
      <x:c r="U84" s="1" t="inlineStr">
        <x:is>
          <x:t>&lt;ul&gt;
 &lt;li&gt;
 &lt;input type="radio" name="site-template" value="70080" id="site-template-70080" checked="checked"&gt; &lt;label class="site-template-name" for="site-template-70080"&gt;Default Template&lt;/label&gt;
 &lt;div class="site-template-info"&gt;
 &lt;div class="site-template-image"&gt;
 &lt;img fetchpriority="high" decoding="async" width="300" height="255" src="https://s3.amazonaws.com/files.commons.gc.cuny.edu/wp-content/blogs.dir/1/files/default-template-demo-screenshot-300x255.png" class="attachment-medium size-medium wp-post-image" alt="" srcset="https://s3.amazonaws.com/files.commons.gc.cuny.edu/wp-content/blogs.dir/1/files/default-template-demo-screenshot-300x255.png 300w, https://s3.amazonaws.com/files.commons.gc.cuny.edu/wp-content/blogs.dir/1/files/default-template-demo-screenshot-768x653.png 768w, https://s3.amazonaws.com/files.commons.gc.cuny.edu/wp-content/blogs.dir/1/files/default-template-demo-screenshot-1024x870.png 1024w" sizes="(max-width: 300px) 100vw, 300px"&gt; &lt;/div&gt;
 &lt;div class="site-template-meta"&gt;
 &lt;div class="site-template-demo-link"&gt;
 &lt;a href="https://default-template-demo.commons.gc.cuny.edu" target="_blank"&gt;Default Template Demo (opens in new window)&lt;/a&gt; &lt;/div&gt;
 &lt;div class="site-template-description"&gt;
 &lt;!-- wp:cac-site-templates/cac-site-template-info --&gt;
&lt;div class="wp-block-cac-site-templates-cac-site-template-info"&gt; &lt;/div&gt;
&lt;!-- /wp:cac-site-templates/cac-site-template-info --&gt;
&lt;!-- wp:paragraph {"placeholder":"Enter description"} --&gt;
&lt;p&gt;The Blog layout is the default and provides a basic design for getting started with a website that features regular posts and content updates. It's a popular design for blogging, reflecting on scholarly work, or sharing regular news updates.&lt;/p&gt;
&lt;!-- /wp:paragraph --&gt;
&lt;!-- wp:paragraph --&gt;
&lt;p&gt;No plugin packages are included.&lt;/p&gt;
&lt;!-- /wp:paragraph --&gt; &lt;/div&gt;
 &lt;/div&gt;
 &lt;/div&gt;
 &lt;/li&gt;
 &lt;li&gt;
 &lt;input type="radio" name="site-template" value="70078" id="site-template-70078"&gt; &lt;label class="site-template-name" for="site-template-70078"&gt;Teaching Template&lt;/label&gt;
 &lt;div class="site-template-info"&gt;
 &lt;div class="site-template-image"&gt;
 &lt;img decoding="async" width="300" height="171" src="https://s3.amazonaws.com/files.commons.gc.cuny.edu/wp-content/blogs.dir/1/files/Screen-Shot-2023-09-29-at-3.22.55-PM-300x171.png" class="attachment-medium size-medium wp-post-image" alt="" srcset="https://s3.amazonaws.com/files.commons.gc.cuny.edu/wp-content/blogs.dir/1/files/Screen-Shot-2023-09-29-at-3.22.55-PM-300x171.png 300w, https://s3.amazonaws.com/files.commons.gc.cuny.edu/wp-content/blogs.dir/1/files/Screen-Shot-2023-09-29-at-3.22.55-PM-1024x583.png 1024w, https://s3.amazonaws.com/files.commons.gc.cuny.edu/wp-content/blogs.dir/1/files/Screen-Shot-2023-09-29-at-3.22.55-PM-768x437.png 768w, https://s3.amazonaws.com/files.commons.gc.cuny.edu/wp-content/blogs.dir/1/files/Screen-Shot-2023-09-29-at-3.22.55-PM-1536x874.png 1536w, https://s3.amazonaws.com/files.commons.gc.cuny.edu/wp-content/blogs.dir/1/files/Screen-Shot-2023-09-29-at-3.22.55-PM-2048x1166.png 2048w, https://s3.amazonaws.com/files.commons.gc.cuny.edu/wp-content/blogs.dir/1/files/Screen-Shot-2023-09-29-at-3.22.55-PM-128x72.png 128w" sizes="(max-width: 300px) 100vw, 300px"&gt; &lt;/div&gt;
 &lt;div class="site-template-meta"&gt;
 &lt;div class="site-template-demo-link"&gt;
 &lt;a href="https://teaching-template-demo.commons.gc.cuny.edu" target="_blank"&gt;Teaching Template Demo (opens in new window)&lt;/a&gt; &lt;/div&gt;
 &lt;div class="site-template-description"&gt;
 &lt;!-- wp:cac-site-templates/cac-site-template-info --&gt;
&lt;div class="wp-block-cac-site-templates-cac-site-template-info"&gt; &lt;/div&gt;
&lt;!-- /wp:cac-site-templates/cac-site-template-info --&gt;
&lt;!-- wp:paragraph {"placeholder":"Enter description"} --&gt;
&lt;p&gt;The Teaching Template launches a WordPress site that is pre-configured to meet common needs of those who teach courses using the CUNY Academic Commons. It has editable pre-set Home Page, Syllabus page, Course Schedule page, and a menu with links to pre-configured blog post category archives for Announcements, Resources, and all of your Posts. It also has a set of common widgets added by default to the sidebar, as well as our Teaching Plugin Package pre-activated.&lt;/p&gt;
&lt;!-- /wp:paragraph --&gt;
&lt;!-- wp:paragraph --&gt;
&lt;p&gt;All of these options are editable, but should you select the Teaching Template, we recommend that you do not then select a different theme, as the pre-configured options will no longer be in effect. Select this template if you plan to teach on the Commons, and want to save time in setting up your course site.&lt;/p&gt;
&lt;!-- /wp:paragraph --&gt; &lt;/div&gt;
 &lt;/div&gt;
 &lt;/div&gt;
 &lt;/li&gt;
 &lt;li&gt;
 &lt;input type="radio" name="site-template" value="70076" id="site-template-70076"&gt; &lt;label class="site-template-name" for="site-template-70076"&gt;Academic Portfolio Template&lt;/label&gt;
 &lt;div class="site-template-info"&gt;
 &lt;div class="site-template-image"&gt;
 &lt;img decoding="async" width="300" height="260" src="https://s3.amazonaws.com/files.commons.gc.cuny.edu/wp-content/blogs.dir/1/files/academic-portfolio-template-screenshot-300x260.png" class="attachment-medium size-medium wp-post-image" alt="" srcset="https://s3.amazonaws.com/files.commons.gc.cuny.edu/wp-content/blogs.dir/1/files/academic-portfolio-template-screenshot-300x260.png 300w, https://s3.amazonaws.com/files.commons.gc.cuny.edu/wp-content/blogs.dir/1/files/academic-portfolio-template-screenshot-768x665.png 768w, https://s3.amazonaws.com/files.commons.gc.cuny.edu/wp-content/blogs.dir/1/files/academic-portfolio-template-screenshot-1024x887.png 1024w" sizes="(max-width: 300px) 100vw, 300px"&gt; &lt;/div&gt;
 &lt;div class="site-template-meta"&gt;
 &lt;div class="site-template-demo-link"&gt;
 &lt;a href="https://academic-portfolio-template-demo.commons.gc.cuny.edu" target="_blank"&gt;Academic Portfolio Template Demo (opens in new window)&lt;/a&gt; &lt;/div&gt;
 &lt;div class="site-template-description"&gt;
 &lt;!-- wp:cac-site-templates/cac-site-template-info --&gt;
&lt;div class="wp-block-cac-site-templates-cac-site-template-info"&gt; &lt;/div&gt;
&lt;!-- /wp:cac-site-templates/cac-site-template-info --&gt;
&lt;!-- wp:paragraph {"placeholder":"Enter description"} --&gt;
&lt;p&gt;The Academic Portfolio Template launches a WordPress site pre-configured to present the work of a scholar and teacher. It contains an editable Home Page, CV Page, Research Page(s), Teaching Page, Service Page, and default blog category of "News." Select this template if you want to show off your work.&lt;/p&gt;
&lt;!-- /wp:paragraph --&gt; &lt;/div&gt;
 &lt;/div&gt;
 &lt;/div&gt;
 &lt;/li&gt;
 &lt;li&gt;
 &lt;input type="radio" name="site-template" value="114737" id="site-template-114737"&gt; &lt;label class="site-template-name" for="site-template-114737"&gt;Conference Template&lt;/label&gt;
 &lt;div class="site-template-info"&gt;
 &lt;div class="site-template-image"&gt;
 &lt;img loading="lazy" decoding="async" width="300" height="220" src="https://s3.amazonaws.com/files.commons.gc.cuny.edu/wp-content/blogs.dir/1/files/conf-screen-22-300x220.png" class="attachment-medium size-medium wp-post-image" alt="" srcset="https://s3.amazonaws.com/files.commons.gc.cuny.edu/wp-content/blogs.dir/1/files/conf-screen-22-300x220.png 300w, https://s3.amazonaws.com/files.commons.gc.cuny.edu/wp-content/blogs.dir/1/files/conf-screen-22-1024x752.png 1024w, https://s3.amazonaws.com/files.commons.gc.cuny.edu/wp-content/blogs.dir/1/files/conf-screen-22-768x564.png 768w, https://s3.amazonaws.com/files.commons.gc.cuny.edu/wp-content/blogs.dir/1/files/conf-screen-22-1536x1127.png 1536w, https://s3.amazonaws.com/files.commons.gc.cuny.edu/wp-content/blogs.dir/1/files/conf-screen-22.png 1804w" sizes="auto, (max-width: 300px) 100vw, 300px"&gt; &lt;/div&gt;
 &lt;div class="site-template-meta"&gt;
 &lt;div class="site-template-demo-link"&gt;
 &lt;a href="https://conftemplate.commons.gc.cuny.edu" target="_blank"&gt;View the Template (opens in new window)&lt;/a&gt; &lt;/div&gt;
 &lt;div class="site-template-description"&gt;
 &lt;p&gt;&lt;/p&gt;
&lt;!-- wp:paragraph --&gt;
&lt;p&gt;The Conference Template launches a WordPress site pre-configured for conference organizers who want to host their outreach on the Commons. The Conference Template comes with pages for proposal submission, presenter guidelines, registration, and more. The site is fully customizable and site admins and conference organizers can use, edit, and add new pages, posts, and plugins as needed.&lt;/p&gt;
&lt;!-- /wp:paragraph --&gt;
&lt;!-- wp:paragraph --&gt;
&lt;p&gt;The template comes with several plugins activated to support hosting a conference website on the Commons including, Gravity forms and Google Doc Shortcode Embed. The Jetpack plugin can be activated to add additional tools, including site analytics and a "subscribe" feature that allows attendees to sign up to receive updates from the site.&lt;/p&gt;
&lt;!-- /wp:paragraph --&gt;
&lt;!-- wp:html --&gt;
&lt;div class="site-template-demo-link"&gt;&lt;a href="https://commons.gc.cuny.edu/conferences-on-the-commons/"&gt;Browse Past Conferences on the Commons&lt;/a&gt;&lt;/div&gt;
&lt;!-- /wp:html --&gt; &lt;/div&gt;
 &lt;/div&gt;
 &lt;/div&gt;
 &lt;/li&gt;
 &lt;/ul&gt;
</x:t>
        </x:is>
      </x:c>
      <x:c r="V84" s="1" t="inlineStr">
        <x:is>
          <x:t>New</x:t>
        </x:is>
      </x:c>
      <x:c r="W84" s="1" t="inlineStr">
        <x:is>
          <x:t>Motor Impaired
Screen Reader Users
</x:t>
        </x:is>
      </x:c>
      <x:c r="X84" s="1" t="inlineStr">
        <x:is>
          <x:t>High</x:t>
        </x:is>
      </x:c>
      <x:c r="Y84" s="1" t="inlineStr">
        <x:is>
          <x:t>Average</x:t>
        </x:is>
      </x:c>
      <x:c r="Z84" s="1" t="inlineStr">
        <x:is>
          <x:t>2</x:t>
        </x:is>
      </x:c>
      <x:c r="AA84" s="1" t="inlineStr">
        <x:is>
          <x:t/>
        </x:is>
      </x:c>
      <x:c r="AB84" s="1" t="inlineStr">
        <x:is>
          <x:t>Not applicable</x:t>
        </x:is>
      </x:c>
      <x:c r="AC84" s="1" t="inlineStr">
        <x:is>
          <x:t>Desktop</x:t>
        </x:is>
      </x:c>
      <x:c r="AD84" s="1" t="inlineStr">
        <x:is>
          <x:t>06/05/2026 16:17:12</x:t>
        </x:is>
      </x:c>
    </x:row>
    <x:row r="85" ht="60" customHeight="1">
      <x:c r="A85" s="1" t="inlineStr">
        <x:is>
          <x:t>55195819-babd-4222-9199-8036b0569794</x:t>
        </x:is>
      </x:c>
      <x:c r="B85" s="1" t="inlineStr">
        <x:is>
          <x:t>1e6f4901-13a7-40ff-8cba-05e68545e7b2</x:t>
        </x:is>
      </x:c>
      <x:c r="C85" s="1" t="inlineStr">
        <x:is>
          <x:t>510180</x:t>
        </x:is>
      </x:c>
      <x:c r="D85" s="1" t="inlineStr">
        <x:is>
          <x:t>510180-04</x:t>
        </x:is>
      </x:c>
      <x:c r="E85" s="1" t="inlineStr">
        <x:is>
          <x:t>Calendar Controls</x:t>
        </x:is>
      </x:c>
      <x:c r="F85" s="16" t="inlineStr">
        <x:f xml:space="preserve">HYPERLINK("https://commons.gc.cuny.edu/events/?view=calendar", "https://commons.gc.cuny.edu/events/?view=calendar")</x:f>
        <x:is>
          <x:t>https://commons.gc.cuny.edu/events/?view=calendar</x:t>
        </x:is>
      </x:c>
      <x:c r="G85" s="1" t="inlineStr">
        <x:is>
          <x:t>Manual Web</x:t>
        </x:is>
      </x:c>
      <x:c r="H85" s="1" t="inlineStr">
        <x:is>
          <x:t>Events</x:t>
        </x:is>
      </x:c>
      <x:c r="I85" s="1" t="inlineStr">
        <x:is>
          <x:t>structureAndSemantics
</x:t>
        </x:is>
      </x:c>
      <x:c r="J85" s="1" t="inlineStr">
        <x:is>
          <x:t>User interface component relationships
</x:t>
        </x:is>
      </x:c>
      <x:c r="K85" s="1" t="inlineStr">
        <x:is>
          <x:t>Error</x:t>
        </x:is>
      </x:c>
      <x:c r="L85" s="1" t="inlineStr">
        <x:is>
          <x:t>WCAG 2.2</x:t>
        </x:is>
      </x:c>
      <x:c r="M85" s="1" t="inlineStr">
        <x:is>
          <x:t>1.3.1 Info and Relationships
</x:t>
        </x:is>
      </x:c>
      <x:c r="N85" s="1" t="inlineStr">
        <x:is>
          <x:t>A
</x:t>
        </x:is>
      </x:c>
      <x:c r="O85" s="16" t="inlineStr">
        <x:f xml:space="preserve">HYPERLINK("https://arc.tpgi.com/Account/3d3528ea-14bb-4bb8-bd12-dc806876d951/AuditDashboard/Source/bedfe15b-d200-4e15-a59d-2857e18d2765/JobSession/03c38bf3-e730-4f11-b3c2-41b5def90555/Finding/55195819-babd-4222-9199-8036b0569794", "Visually grouped content is not conveyed programmatically")</x:f>
        <x:is>
          <x:t>Visually grouped content is not conveyed programmatically</x:t>
        </x:is>
      </x:c>
      <x:c r="P85" s="1" t="inlineStr">
        <x:is>
          <x:t>
The grouping of content (other than form controls) is conveyed visually but not programmatically.
Users of assistive technology may not understand that a set of user interface components are grouped or in a sequence.
</x:t>
        </x:is>
      </x:c>
      <x:c r="Q85" s="1" t="inlineStr">
        <x:is>
          <x:t>
Group non-form control content appropriately using HTML elements such as &lt;nav&gt; for navigation (including pagination), or ARIA roles such as role="group" and role="radiogroup".
</x:t>
        </x:is>
      </x:c>
      <x:c r="R85" s="1" t="inlineStr">
        <x:is>
          <x:t>Understanding WCAG SC 1.3.1 Info and Relationships (https://www.w3.org/WAI/WCAG21/Understanding/info-and-relationships.html)
</x:t>
        </x:is>
      </x:c>
      <x:c r="S85" s="1" t="inlineStr">
        <x:is>
          <x:t>/html[1]/body[1]/div[1]/div[2]/div[3]/div[1]/div[1]/div[2]/div[1]</x:t>
        </x:is>
      </x:c>
      <x:c r="T85" s="1" t="inlineStr">
        <x:is>
          <x:t>
The left and right month controls and the view controls are visually grouped but are not programmatically grouped. These should be two separate groups. </x:t>
        </x:is>
      </x:c>
      <x:c r="U85" s="1" t="inlineStr">
        <x:is>
          <x:t>&lt;div class="month-nav-content" style=""&gt;
 &lt;button type="button" class="events-prev-button prev-button"&gt;
 &lt;span class="screen-reader-text"&gt;Previous month&lt;/span&gt;
 &lt;/button&gt;
 &lt;h3 class="month-name size-h4"&gt;June 2026&lt;/h3&gt;
 &lt;button type="button" class="events-next-button next-button"&gt;
 &lt;span class="screen-reader-text"&gt;Next month&lt;/span&gt;
 &lt;/button&gt;
 &lt;/div&gt;
</x:t>
        </x:is>
      </x:c>
      <x:c r="V85" s="1" t="inlineStr">
        <x:is>
          <x:t>New</x:t>
        </x:is>
      </x:c>
      <x:c r="W85" s="1" t="inlineStr">
        <x:is>
          <x:t>Motor Impaired
Screen Reader Users
</x:t>
        </x:is>
      </x:c>
      <x:c r="X85" s="1" t="inlineStr">
        <x:is>
          <x:t>High</x:t>
        </x:is>
      </x:c>
      <x:c r="Y85" s="1" t="inlineStr">
        <x:is>
          <x:t>Average</x:t>
        </x:is>
      </x:c>
      <x:c r="Z85" s="1" t="inlineStr">
        <x:is>
          <x:t>2</x:t>
        </x:is>
      </x:c>
      <x:c r="AA85" s="1" t="inlineStr">
        <x:is>
          <x:t/>
        </x:is>
      </x:c>
      <x:c r="AB85" s="1" t="inlineStr">
        <x:is>
          <x:t>Not applicable</x:t>
        </x:is>
      </x:c>
      <x:c r="AC85" s="1" t="inlineStr">
        <x:is>
          <x:t>Desktop</x:t>
        </x:is>
      </x:c>
      <x:c r="AD85" s="1" t="inlineStr">
        <x:is>
          <x:t>06/05/2026 16:17:12</x:t>
        </x:is>
      </x:c>
    </x:row>
    <x:row r="86" ht="60" customHeight="1">
      <x:c r="A86" s="1" t="inlineStr">
        <x:is>
          <x:t>fb5ea61d-1019-4c6a-8376-5d2f4352ce55</x:t>
        </x:is>
      </x:c>
      <x:c r="B86" s="1" t="inlineStr">
        <x:is>
          <x:t>e209b2b3-c9e8-48b1-9686-a3a79fe5bd51</x:t>
        </x:is>
      </x:c>
      <x:c r="C86" s="1" t="inlineStr">
        <x:is>
          <x:t>510181</x:t>
        </x:is>
      </x:c>
      <x:c r="D86" s="1" t="inlineStr">
        <x:is>
          <x:t>510181-01</x:t>
        </x:is>
      </x:c>
      <x:c r="E86" s="1" t="inlineStr">
        <x:is>
          <x:t>Profile Details</x:t>
        </x:is>
      </x:c>
      <x:c r="F86" s="16" t="inlineStr">
        <x:f xml:space="preserve">HYPERLINK("https://commons.gc.cuny.edu/register/", "https://commons.gc.cuny.edu/register/")</x:f>
        <x:is>
          <x:t>https://commons.gc.cuny.edu/register/</x:t>
        </x:is>
      </x:c>
      <x:c r="G86" s="1" t="inlineStr">
        <x:is>
          <x:t>Manual Web</x:t>
        </x:is>
      </x:c>
      <x:c r="H86" s="1" t="inlineStr">
        <x:is>
          <x:t>Registration</x:t>
        </x:is>
      </x:c>
      <x:c r="I86" s="1" t="inlineStr">
        <x:is>
          <x:t>focus
</x:t>
        </x:is>
      </x:c>
      <x:c r="J86" s="1" t="inlineStr">
        <x:is>
          <x:t>Visible focus
</x:t>
        </x:is>
      </x:c>
      <x:c r="K86" s="1" t="inlineStr">
        <x:is>
          <x:t>Error</x:t>
        </x:is>
      </x:c>
      <x:c r="L86" s="1" t="inlineStr">
        <x:is>
          <x:t>WCAG 2.2</x:t>
        </x:is>
      </x:c>
      <x:c r="M86" s="1" t="inlineStr">
        <x:is>
          <x:t>2.4.7 Focus Visible
</x:t>
        </x:is>
      </x:c>
      <x:c r="N86" s="1" t="inlineStr">
        <x:is>
          <x:t>AA
</x:t>
        </x:is>
      </x:c>
      <x:c r="O86" s="16" t="inlineStr">
        <x:f xml:space="preserve">HYPERLINK("https://arc.tpgi.com/Account/3d3528ea-14bb-4bb8-bd12-dc806876d951/AuditDashboard/Source/bedfe15b-d200-4e15-a59d-2857e18d2765/JobSession/03c38bf3-e730-4f11-b3c2-41b5def90555/Finding/fb5ea61d-1019-4c6a-8376-5d2f4352ce55", "Focused components lack a visible focus indication")</x:f>
        <x:is>
          <x:t>Focused components lack a visible focus indication</x:t>
        </x:is>
      </x:c>
      <x:c r="P86" s="1" t="inlineStr">
        <x:is>
          <x:t>
Controls were found which have no visible focus indication. Sighted keyboard users may find it difficult or impossible to navigate, since they cannot see where the focus position is.</x:t>
        </x:is>
      </x:c>
      <x:c r="Q86" s="1" t="inlineStr">
        <x:is>
          <x:t>
All focusable elements must have visible focus indication.
The best approach is to define custom focus indicators, so you can ensure they have sufficient contrast relative to their background. Custom focus indicators must have a minimum of 3:1 contrast (as required by SC 1.4.11 Non-text Contrast (https://www.w3.org/TR/WCAG/#non-text-contrast)).
Using outline styles is the best approach, because they don't affect the layout, they're generally not used for anything else so there's little chance of conflict with other styles, and they continue to be visible in high contrast / forced-color modes.
You could apply a global style to all focusable elements:
*:focus {
 outline: 2px solid #06f;
 outline-offset: 1px;
}
However in practice you may want to target elements more specifically, for example, to modify the appearance of the focus indicator for different kinds of interactive content. As long as all focusable elements have a clearly visible focus indicator, it's fine for them to have design variation:
/* focus styles for links */
a:focus {
 ...
}
/* focus styles for form controls */
input:focus, textarea:focus, select:focus {
 ...
}
/* focus styles for custom widgets */
[tabindex]:focus {
 ...
}
Note: The use of outline-offset creates a small amount of white-space between the element and its outline. This avoids the possibility of the outline being hard to see when the element border or background is a similar color.
Avoid designing focus indicators that look the same as hover styles. This practice is sometimes referred to as "doubling-up", and it's an easy remediation for content that has no focus styles, making use of existing :hover styles simply by adding :focus selectors.
However we do not recommend that approach, because it may be confusing for users who combine mouse and keyboard interaction - if an element is already focused, then it won't have any visible hover indication. The same applies to doubling-up focus styles with other highlighting styles (e.g., highlighting the current page in a drop-down menu), since this makes it impossible to visually identify an element which is both highlighted and focused.</x:t>
        </x:is>
      </x:c>
      <x:c r="R86" s="1" t="inlineStr">
        <x:is>
          <x:t>Focusing on Focus Styles (https://css-tricks.com/focusing-on-focus-styles/)
Designing Custom Focus Indicators (https://craftcms.com/accessibility/designing-custom-focus-indicators)
Understanding Success Criterion 2.4.7: Focus Visible (https://www.w3.org/WAI/WCAG21/Understanding/focus-visible.html)
Understanding Success Criterion 1.4.11: Non-text Contrast (https://www.w3.org/WAI/WCAG21/Understanding/non-text-contrast.html)
Sara Soueidan: A guide to designing accessible, WCAG-conformant focus indicators (https://www.sarasoueidan.com/blog/focus-indicators/)
</x:t>
        </x:is>
      </x:c>
      <x:c r="S86" s="1" t="inlineStr">
        <x:is>
          <x:t>/html/body/div[1]/div[2]/div/div/form/div[2]/div[3]/select</x:t>
        </x:is>
      </x:c>
      <x:c r="T86" s="1" t="inlineStr">
        <x:is>
          <x:t>
The "College" select element does not have a visual focus indicator. </x:t>
        </x:is>
      </x:c>
      <x:c r="U86" s="1" t="inlineStr">
        <x:is>
          <x:t>&lt;select class="cacap-position-field-college" name="campus" id="cacap-position-new-college"&gt;
 &lt;option value=""&gt;- Select your primary campus -&lt;/option&gt;
 &lt;option value="baruch"&gt;Baruch College&lt;/option&gt;
 &lt;option value="bcc"&gt;Bronx Community College&lt;/option&gt;
 &lt;option value="bmcc"&gt;Borough of Manhattan Community College&lt;/option&gt;
 &lt;option value="brooklyn"&gt;Brooklyn College&lt;/option&gt;
 &lt;option value="ccny"&gt;City College of New York&lt;/option&gt;
 &lt;option value="citytech"&gt;New York City College of Technology&lt;/option&gt;
 &lt;option value="csi"&gt;College of Staten Island&lt;/option&gt;
 &lt;option value="central"&gt;CUNY Central&lt;/option&gt;
 &lt;option value="law"&gt;CUNY School of Law&lt;/option&gt;
 &lt;option value="csom"&gt;CUNY School of Medicine&lt;/option&gt;
 &lt;option value="gc"&gt;CUNY Graduate Center&lt;/option&gt;
 &lt;option value="guttman"&gt;Guttman Community College&lt;/option&gt;
 &lt;option value="hostos"&gt;Hostos Community College&lt;/option&gt;
 &lt;option value="hunter"&gt;Hunter College&lt;/option&gt;
 &lt;option value="jjay"&gt;John Jay College of Criminal Justice&lt;/option&gt;
 &lt;option value="journalism"&gt;Craig Newmark Graduate School of Journalism&lt;/option&gt;
 &lt;option value="kbcc"&gt;Kingsborough Community College&lt;/option&gt;
 &lt;option value="lagcc"&gt;LaGuardia Community College&lt;/option&gt;
 &lt;option value="lehman"&gt;Lehman College&lt;/option&gt;
 &lt;option value="macaulay"&gt;Macaulay Honors College&lt;/option&gt;
 &lt;option value="mec"&gt;Medgar Evers College&lt;/option&gt;
 &lt;option value="qcc"&gt;Queensborough Community College&lt;/option&gt;
 &lt;option value="qc"&gt;Queens College&lt;/option&gt;
 &lt;option value="slu"&gt;CUNY School of Labor and Urban Studies&lt;/option&gt;
 &lt;option value="sph"&gt;CUNY Graduate School of Public Health and Health Policy&lt;/option&gt;
 &lt;option value="sps"&gt;CUNY School of Professional Studies&lt;/option&gt;
 &lt;option value="york"&gt;York College&lt;/option&gt;
 &lt;/select&gt;
</x:t>
        </x:is>
      </x:c>
      <x:c r="V86" s="1" t="inlineStr">
        <x:is>
          <x:t>New</x:t>
        </x:is>
      </x:c>
      <x:c r="W86" s="1" t="inlineStr">
        <x:is>
          <x:t>Keyboard Users
</x:t>
        </x:is>
      </x:c>
      <x:c r="X86" s="1" t="inlineStr">
        <x:is>
          <x:t>High</x:t>
        </x:is>
      </x:c>
      <x:c r="Y86" s="1" t="inlineStr">
        <x:is>
          <x:t>Average</x:t>
        </x:is>
      </x:c>
      <x:c r="Z86" s="1" t="inlineStr">
        <x:is>
          <x:t>2</x:t>
        </x:is>
      </x:c>
      <x:c r="AA86" s="1" t="inlineStr">
        <x:is>
          <x:t/>
        </x:is>
      </x:c>
      <x:c r="AB86" s="1" t="inlineStr">
        <x:is>
          <x:t>Not applicable</x:t>
        </x:is>
      </x:c>
      <x:c r="AC86" s="1" t="inlineStr">
        <x:is>
          <x:t>Desktop</x:t>
        </x:is>
      </x:c>
      <x:c r="AD86" s="1" t="inlineStr">
        <x:is>
          <x:t>06/05/2026 16:23:23</x:t>
        </x:is>
      </x:c>
    </x:row>
    <x:row r="87" ht="60" customHeight="1">
      <x:c r="A87" s="1" t="inlineStr">
        <x:is>
          <x:t>5bbab754-d3b4-4cfc-9d6c-12f532b1bac6</x:t>
        </x:is>
      </x:c>
      <x:c r="B87" s="1" t="inlineStr">
        <x:is>
          <x:t>05ec5452-ad91-43c3-b3c2-56a3e915b7f9</x:t>
        </x:is>
      </x:c>
      <x:c r="C87" s="1" t="inlineStr">
        <x:is>
          <x:t>510182</x:t>
        </x:is>
      </x:c>
      <x:c r="D87" s="1" t="inlineStr">
        <x:is>
          <x:t>510182-01</x:t>
        </x:is>
      </x:c>
      <x:c r="E87" s="1" t="inlineStr">
        <x:is>
          <x:t>Profile Details</x:t>
        </x:is>
      </x:c>
      <x:c r="F87" s="16" t="inlineStr">
        <x:f xml:space="preserve">HYPERLINK("https://commons.gc.cuny.edu/register/", "https://commons.gc.cuny.edu/register/")</x:f>
        <x:is>
          <x:t>https://commons.gc.cuny.edu/register/</x:t>
        </x:is>
      </x:c>
      <x:c r="G87" s="1" t="inlineStr">
        <x:is>
          <x:t>Manual Web</x:t>
        </x:is>
      </x:c>
      <x:c r="H87" s="1" t="inlineStr">
        <x:is>
          <x:t>Registration</x:t>
        </x:is>
      </x:c>
      <x:c r="I87" s="1" t="inlineStr">
        <x:is>
          <x:t>contrast
</x:t>
        </x:is>
      </x:c>
      <x:c r="J87" s="1" t="inlineStr">
        <x:is>
          <x:t>Non-text contrast
</x:t>
        </x:is>
      </x:c>
      <x:c r="K87" s="1" t="inlineStr">
        <x:is>
          <x:t>Error</x:t>
        </x:is>
      </x:c>
      <x:c r="L87" s="1" t="inlineStr">
        <x:is>
          <x:t>WCAG 2.2</x:t>
        </x:is>
      </x:c>
      <x:c r="M87" s="1" t="inlineStr">
        <x:is>
          <x:t>1.4.11 Non-text Contrast
</x:t>
        </x:is>
      </x:c>
      <x:c r="N87" s="1" t="inlineStr">
        <x:is>
          <x:t>AA
</x:t>
        </x:is>
      </x:c>
      <x:c r="O87" s="16" t="inlineStr">
        <x:f xml:space="preserve">HYPERLINK("https://arc.tpgi.com/Account/3d3528ea-14bb-4bb8-bd12-dc806876d951/AuditDashboard/Source/bedfe15b-d200-4e15-a59d-2857e18d2765/JobSession/03c38bf3-e730-4f11-b3c2-41b5def90555/Finding/5bbab754-d3b4-4cfc-9d6c-12f532b1bac6", "A color contrast ratio of 3:1 is not provided between adjacent focused and unfocused elements")</x:f>
        <x:is>
          <x:t>A color contrast ratio of 3:1 is not provided between adjacent focused and unfocused elements</x:t>
        </x:is>
      </x:c>
      <x:c r="P87" s="1" t="inlineStr">
        <x:is>
          <x:t>
There are adjacent focused and unfocused elements which do not have sufficient contrast. This will make it difficult for users with low vision to understand and interact with the user interface.
 </x:t>
        </x:is>
      </x:c>
      <x:c r="Q87" s="1" t="inlineStr">
        <x:is>
          <x:t>
Provide enough contrast between the foreground color and background color (or, more generally, "adjacent" colors that need to be distinguishable in order to correctly perceive/understand the graphical elements or their component parts) so that people who have color vision deficiency or moderately low vision can sufficiently distinguish important content. The contrast ratio must be at least 3:1.</x:t>
        </x:is>
      </x:c>
      <x:c r="R87" s="1" t="inlineStr">
        <x:is>
          <x:t/>
        </x:is>
      </x:c>
      <x:c r="S87" s="1" t="inlineStr">
        <x:is>
          <x:t>/html/body/div[1]/div[2]/div/div/form/div[2]/div[3]/div[4]/div/div[2]/input[8]</x:t>
        </x:is>
      </x:c>
      <x:c r="T87" s="1" t="inlineStr">
        <x:is>
          <x:t>A color contrast ratio of 3:1 is not provided between the selected and unselected state in the checkboxes:
Selected: #6fbce9
Unselected: #FFFFFF
Contrast Ratio: 2.1:1
 </x:t>
        </x:is>
      </x:c>
      <x:c r="U87" s="1" t="inlineStr">
        <x:is>
          <x:t>&lt;input type="checkbox" name="field_230[]" id="field_369_7" value="Undergraduate Student" data-gtm-form-interact-field-id="5"&gt;
</x:t>
        </x:is>
      </x:c>
      <x:c r="V87" s="1" t="inlineStr">
        <x:is>
          <x:t>New</x:t>
        </x:is>
      </x:c>
      <x:c r="W87" s="1" t="inlineStr">
        <x:is>
          <x:t>Low Vision
</x:t>
        </x:is>
      </x:c>
      <x:c r="X87" s="1" t="inlineStr">
        <x:is>
          <x:t>High</x:t>
        </x:is>
      </x:c>
      <x:c r="Y87" s="1" t="inlineStr">
        <x:is>
          <x:t>Average</x:t>
        </x:is>
      </x:c>
      <x:c r="Z87" s="1" t="inlineStr">
        <x:is>
          <x:t>2</x:t>
        </x:is>
      </x:c>
      <x:c r="AA87" s="1" t="inlineStr">
        <x:is>
          <x:t/>
        </x:is>
      </x:c>
      <x:c r="AB87" s="1" t="inlineStr">
        <x:is>
          <x:t>Not applicable</x:t>
        </x:is>
      </x:c>
      <x:c r="AC87" s="1" t="inlineStr">
        <x:is>
          <x:t>Desktop</x:t>
        </x:is>
      </x:c>
      <x:c r="AD87" s="1" t="inlineStr">
        <x:is>
          <x:t>06/05/2026 16:29:11</x:t>
        </x:is>
      </x:c>
    </x:row>
    <x:row r="88" ht="60" customHeight="1">
      <x:c r="A88" s="1" t="inlineStr">
        <x:is>
          <x:t>5bbab754-d3b4-4cfc-9d6c-12f532b1bac6</x:t>
        </x:is>
      </x:c>
      <x:c r="B88" s="1" t="inlineStr">
        <x:is>
          <x:t>7bc6e331-f0b1-438f-a88d-a9d5115479ab</x:t>
        </x:is>
      </x:c>
      <x:c r="C88" s="1" t="inlineStr">
        <x:is>
          <x:t>510182</x:t>
        </x:is>
      </x:c>
      <x:c r="D88" s="1" t="inlineStr">
        <x:is>
          <x:t>510182-02</x:t>
        </x:is>
      </x:c>
      <x:c r="E88" s="1" t="inlineStr">
        <x:is>
          <x:t>Send Invite Modal- Group / Site</x:t>
        </x:is>
      </x:c>
      <x:c r="F88" s="16" t="inlineStr">
        <x:f xml:space="preserve">HYPERLINK("https://commons.gc.cuny.edu/groups/test-257455748/members/", "https://commons.gc.cuny.edu/groups/test-257455748/members/")</x:f>
        <x:is>
          <x:t>https://commons.gc.cuny.edu/groups/test-257455748/members/</x:t>
        </x:is>
      </x:c>
      <x:c r="G88" s="1" t="inlineStr">
        <x:is>
          <x:t>Manual Web</x:t>
        </x:is>
      </x:c>
      <x:c r="H88" s="1" t="inlineStr">
        <x:is>
          <x:t>Groups (Authenticated)</x:t>
        </x:is>
      </x:c>
      <x:c r="I88" s="1" t="inlineStr">
        <x:is>
          <x:t>contrast
</x:t>
        </x:is>
      </x:c>
      <x:c r="J88" s="1" t="inlineStr">
        <x:is>
          <x:t>Non-text contrast
</x:t>
        </x:is>
      </x:c>
      <x:c r="K88" s="1" t="inlineStr">
        <x:is>
          <x:t>Error</x:t>
        </x:is>
      </x:c>
      <x:c r="L88" s="1" t="inlineStr">
        <x:is>
          <x:t>WCAG 2.2</x:t>
        </x:is>
      </x:c>
      <x:c r="M88" s="1" t="inlineStr">
        <x:is>
          <x:t>1.4.11 Non-text Contrast
</x:t>
        </x:is>
      </x:c>
      <x:c r="N88" s="1" t="inlineStr">
        <x:is>
          <x:t>AA
</x:t>
        </x:is>
      </x:c>
      <x:c r="O88" s="16" t="inlineStr">
        <x:f xml:space="preserve">HYPERLINK("https://arc.tpgi.com/Account/3d3528ea-14bb-4bb8-bd12-dc806876d951/AuditDashboard/Source/bedfe15b-d200-4e15-a59d-2857e18d2765/JobSession/03c38bf3-e730-4f11-b3c2-41b5def90555/Finding/5bbab754-d3b4-4cfc-9d6c-12f532b1bac6", "A color contrast ratio of 3:1 is not provided between adjacent focused and unfocused elements")</x:f>
        <x:is>
          <x:t>A color contrast ratio of 3:1 is not provided between adjacent focused and unfocused elements</x:t>
        </x:is>
      </x:c>
      <x:c r="P88" s="1" t="inlineStr">
        <x:is>
          <x:t>
There are adjacent focused and unfocused elements which do not have sufficient contrast. This will make it difficult for users with low vision to understand and interact with the user interface.
 </x:t>
        </x:is>
      </x:c>
      <x:c r="Q88" s="1" t="inlineStr">
        <x:is>
          <x:t>
Provide enough contrast between the foreground color and background color (or, more generally, "adjacent" colors that need to be distinguishable in order to correctly perceive/understand the graphical elements or their component parts) so that people who have color vision deficiency or moderately low vision can sufficiently distinguish important content. The contrast ratio must be at least 3:1.</x:t>
        </x:is>
      </x:c>
      <x:c r="R88" s="1" t="inlineStr">
        <x:is>
          <x:t/>
        </x:is>
      </x:c>
      <x:c r="S88" s="1" t="inlineStr">
        <x:is>
          <x:t>/html/body/div[2]/div[3]/div/div/div[3]/section/form/div[1]/div/div/div/ul/li[1]/input</x:t>
        </x:is>
      </x:c>
      <x:c r="T88" s="1" t="inlineStr">
        <x:is>
          <x:t>A color contrast ratio of 3:1 is not provided between the selected and unselected state in the checkboxes:
Selected: #6fbce9
Unselected: #FFFFFF
Contrast Ratio: 2.1:1
</x:t>
        </x:is>
      </x:c>
      <x:c r="U88" s="1" t="inlineStr">
        <x:is>
          <x:t>&lt;input type="checkbox" id="item-group-3801" name="item-group" value="3801"&gt;
</x:t>
        </x:is>
      </x:c>
      <x:c r="V88" s="1" t="inlineStr">
        <x:is>
          <x:t>New</x:t>
        </x:is>
      </x:c>
      <x:c r="W88" s="1" t="inlineStr">
        <x:is>
          <x:t>Low Vision
</x:t>
        </x:is>
      </x:c>
      <x:c r="X88" s="1" t="inlineStr">
        <x:is>
          <x:t>High</x:t>
        </x:is>
      </x:c>
      <x:c r="Y88" s="1" t="inlineStr">
        <x:is>
          <x:t>Average</x:t>
        </x:is>
      </x:c>
      <x:c r="Z88" s="1" t="inlineStr">
        <x:is>
          <x:t>2</x:t>
        </x:is>
      </x:c>
      <x:c r="AA88" s="1" t="inlineStr">
        <x:is>
          <x:t/>
        </x:is>
      </x:c>
      <x:c r="AB88" s="1" t="inlineStr">
        <x:is>
          <x:t>Not applicable</x:t>
        </x:is>
      </x:c>
      <x:c r="AC88" s="1" t="inlineStr">
        <x:is>
          <x:t>Desktop</x:t>
        </x:is>
      </x:c>
      <x:c r="AD88" s="1" t="inlineStr">
        <x:is>
          <x:t>06/05/2026 16:29:11</x:t>
        </x:is>
      </x:c>
    </x:row>
    <x:row r="89" ht="60" customHeight="1">
      <x:c r="A89" s="1" t="inlineStr">
        <x:is>
          <x:t>189794cc-be4f-4544-916f-d0a475437330</x:t>
        </x:is>
      </x:c>
      <x:c r="B89" s="1" t="inlineStr">
        <x:is>
          <x:t>2a368ef6-6928-48e5-8e17-2480e151f059</x:t>
        </x:is>
      </x:c>
      <x:c r="C89" s="1" t="inlineStr">
        <x:is>
          <x:t>510184</x:t>
        </x:is>
      </x:c>
      <x:c r="D89" s="1" t="inlineStr">
        <x:is>
          <x:t>510184-01</x:t>
        </x:is>
      </x:c>
      <x:c r="E89" s="1" t="inlineStr">
        <x:is>
          <x:t>Hero and Tabs</x:t>
        </x:is>
      </x:c>
      <x:c r="F89" s="16" t="inlineStr">
        <x:f xml:space="preserve">HYPERLINK("https://commons.gc.cuny.edu/groups/", "https://commons.gc.cuny.edu/groups/")</x:f>
        <x:is>
          <x:t>https://commons.gc.cuny.edu/groups/</x:t>
        </x:is>
      </x:c>
      <x:c r="G89" s="1" t="inlineStr">
        <x:is>
          <x:t>Manual Web</x:t>
        </x:is>
      </x:c>
      <x:c r="H89" s="1" t="inlineStr">
        <x:is>
          <x:t>Groups</x:t>
        </x:is>
      </x:c>
      <x:c r="I89" s="1" t="inlineStr">
        <x:is>
          <x:t>nativeAndCustomControls
</x:t>
        </x:is>
      </x:c>
      <x:c r="J89" s="1" t="inlineStr">
        <x:is>
          <x:t>Role, name and state information
</x:t>
        </x:is>
      </x:c>
      <x:c r="K89" s="1" t="inlineStr">
        <x:is>
          <x:t>Error</x:t>
        </x:is>
      </x:c>
      <x:c r="L89" s="1" t="inlineStr">
        <x:is>
          <x:t>WCAG 2.2</x:t>
        </x:is>
      </x:c>
      <x:c r="M89" s="1" t="inlineStr">
        <x:is>
          <x:t>4.1.2 Name, Role, Value
</x:t>
        </x:is>
      </x:c>
      <x:c r="N89" s="1" t="inlineStr">
        <x:is>
          <x:t>A
</x:t>
        </x:is>
      </x:c>
      <x:c r="O89" s="16" t="inlineStr">
        <x:f xml:space="preserve">HYPERLINK("https://arc.tpgi.com/Account/3d3528ea-14bb-4bb8-bd12-dc806876d951/AuditDashboard/Source/bedfe15b-d200-4e15-a59d-2857e18d2765/JobSession/03c38bf3-e730-4f11-b3c2-41b5def90555/Finding/189794cc-be4f-4544-916f-d0a475437330", "The selected state of the control is not accessibly conveyed")</x:f>
        <x:is>
          <x:t>The selected state of the control is not accessibly conveyed</x:t>
        </x:is>
      </x:c>
      <x:c r="P89" s="1" t="inlineStr">
        <x:is>
          <x:t>
The control's selected state is not indicated programmatically.
Screen reader users rely on programmatic states to understand what a control is doing. When this information is not provided, or is inaccurate, it may be difficult or impossible for users to interact with the content.
</x:t>
        </x:is>
      </x:c>
      <x:c r="Q89" s="1" t="inlineStr">
        <x:is>
          <x:t>
When a control allows selection, its selected state must be conveyed both visually and programmatically. To programmatically indicate selected state, the following options are available:
Native form controls with selection behavior already convey their state information, such as &lt;select&gt; elements.
ARIA widgets that require or support this state can programmatically indicate it using aria-selected. There are only four compatible roles: gridcell (for selectable cells in an interactive grid), option (individual items in a listbox), row (selectable rows in a grid or table), and tab (individual tabs in a tab-group).
The aria-selected specification (https://www.w3.org/TR/wai-aria/#aria-selected) defines the supported set. Remove this attribute if it's applied to any other content. However the concept of "selected" can have a wide range of natural language meanings, and there are other kinds of content which have what might be considered a selected state, but do not use this specific state attribute, for example:
Widgets like radio and checkbox have an on/off state that's sometimes referred to as being selected, however this state is conveyed by aria-checked.
Toggle buttons with an on/off state should use aria-pressed.
Links within pagination lists can use aria-current="page" to specify which link corresponds with the current page.
Selecting text for copying or editing is not a declarative state, and isn't described by any ARIA semantics (nor does it need to be, since it's native platform functionality).
The ARIA Authoring Practices Guide (https://www.w3.org/WAI/ARIA/apg/) has a collection of sample design patterns, that demonstrate which attributes can be used for different kinds of widget states.
</x:t>
        </x:is>
      </x:c>
      <x:c r="R89" s="1" t="inlineStr">
        <x:is>
          <x:t>aria-selected (https://www.w3.org/TR/wai-aria/#aria-selected)
aria-checked (https://www.w3.org/TR/wai-aria/#aria-checked)
aria-pressed (https://www.w3.org/TR/wai-aria/#aria-pressed)
aria-current (https://www.w3.org/TR/wai-aria/#aria-current)
ARIA Authoring Practices Guide (https://www.w3.org/WAI/ARIA/apg/)
ARIA states and properties (MDN) (https://developer.mozilla.org/en-US/docs/Web/Accessibility/ARIA/Attributes)
</x:t>
        </x:is>
      </x:c>
      <x:c r="S89" s="1" t="inlineStr">
        <x:is>
          <x:t>/html/body/div/div[2]/form/div[1]/div/ul/li[1]/a</x:t>
        </x:is>
      </x:c>
      <x:c r="T89" s="1" t="inlineStr">
        <x:is>
          <x:t>
The current link is visually indicated by bold text and an underline, but there is no programmatic indication it's current. </x:t>
        </x:is>
      </x:c>
      <x:c r="U89" s="1" t="inlineStr">
        <x:is>
          <x:t>&lt;a href="https://commons.gc.cuny.edu/groups/"&gt;&lt;span&gt;All Groups&lt;/span&gt; &lt;span class="directory-tab-count"&gt;2,248&lt;/span&gt;&lt;/a&gt;
</x:t>
        </x:is>
      </x:c>
      <x:c r="V89" s="1" t="inlineStr">
        <x:is>
          <x:t>New</x:t>
        </x:is>
      </x:c>
      <x:c r="W89" s="1" t="inlineStr">
        <x:is>
          <x:t>Motor Impaired
Screen Reader Users
</x:t>
        </x:is>
      </x:c>
      <x:c r="X89" s="1" t="inlineStr">
        <x:is>
          <x:t>High</x:t>
        </x:is>
      </x:c>
      <x:c r="Y89" s="1" t="inlineStr">
        <x:is>
          <x:t>Average</x:t>
        </x:is>
      </x:c>
      <x:c r="Z89" s="1" t="inlineStr">
        <x:is>
          <x:t>2</x:t>
        </x:is>
      </x:c>
      <x:c r="AA89" s="1" t="inlineStr">
        <x:is>
          <x:t/>
        </x:is>
      </x:c>
      <x:c r="AB89" s="1" t="inlineStr">
        <x:is>
          <x:t>Not applicable</x:t>
        </x:is>
      </x:c>
      <x:c r="AC89" s="1" t="inlineStr">
        <x:is>
          <x:t>Desktop</x:t>
        </x:is>
      </x:c>
      <x:c r="AD89" s="1" t="inlineStr">
        <x:is>
          <x:t>06/05/2026 16:59:36</x:t>
        </x:is>
      </x:c>
    </x:row>
    <x:row r="90" ht="60" customHeight="1">
      <x:c r="A90" s="1" t="inlineStr">
        <x:is>
          <x:t>189794cc-be4f-4544-916f-d0a475437330</x:t>
        </x:is>
      </x:c>
      <x:c r="B90" s="1" t="inlineStr">
        <x:is>
          <x:t>41dfa47a-7c64-4e23-9060-08669847de4a</x:t>
        </x:is>
      </x:c>
      <x:c r="C90" s="1" t="inlineStr">
        <x:is>
          <x:t>510184</x:t>
        </x:is>
      </x:c>
      <x:c r="D90" s="1" t="inlineStr">
        <x:is>
          <x:t>510184-02</x:t>
        </x:is>
      </x:c>
      <x:c r="E90" s="1" t="inlineStr">
        <x:is>
          <x:t>Stepper</x:t>
        </x:is>
      </x:c>
      <x:c r="F90" s="16" t="inlineStr">
        <x:f xml:space="preserve">HYPERLINK("https://commons.gc.cuny.edu/groups/create/step/group-details/?do-groupblog=1", "https://commons.gc.cuny.edu/groups/create/step/group-details/?do-groupblog=1")</x:f>
        <x:is>
          <x:t>https://commons.gc.cuny.edu/groups/create/step/group-details/?do-groupblog=1</x:t>
        </x:is>
      </x:c>
      <x:c r="G90" s="1" t="inlineStr">
        <x:is>
          <x:t>Manual Web</x:t>
        </x:is>
      </x:c>
      <x:c r="H90" s="1" t="inlineStr">
        <x:is>
          <x:t>Creation Flow</x:t>
        </x:is>
      </x:c>
      <x:c r="I90" s="1" t="inlineStr">
        <x:is>
          <x:t>nativeAndCustomControls
</x:t>
        </x:is>
      </x:c>
      <x:c r="J90" s="1" t="inlineStr">
        <x:is>
          <x:t>Role, name and state information
</x:t>
        </x:is>
      </x:c>
      <x:c r="K90" s="1" t="inlineStr">
        <x:is>
          <x:t>Error</x:t>
        </x:is>
      </x:c>
      <x:c r="L90" s="1" t="inlineStr">
        <x:is>
          <x:t>WCAG 2.2</x:t>
        </x:is>
      </x:c>
      <x:c r="M90" s="1" t="inlineStr">
        <x:is>
          <x:t>4.1.2 Name, Role, Value
</x:t>
        </x:is>
      </x:c>
      <x:c r="N90" s="1" t="inlineStr">
        <x:is>
          <x:t>A
</x:t>
        </x:is>
      </x:c>
      <x:c r="O90" s="16" t="inlineStr">
        <x:f xml:space="preserve">HYPERLINK("https://arc.tpgi.com/Account/3d3528ea-14bb-4bb8-bd12-dc806876d951/AuditDashboard/Source/bedfe15b-d200-4e15-a59d-2857e18d2765/JobSession/03c38bf3-e730-4f11-b3c2-41b5def90555/Finding/189794cc-be4f-4544-916f-d0a475437330", "The selected state of the control is not accessibly conveyed")</x:f>
        <x:is>
          <x:t>The selected state of the control is not accessibly conveyed</x:t>
        </x:is>
      </x:c>
      <x:c r="P90" s="1" t="inlineStr">
        <x:is>
          <x:t>
The control's selected state is not indicated programmatically.
Screen reader users rely on programmatic states to understand what a control is doing. When this information is not provided, or is inaccurate, it may be difficult or impossible for users to interact with the content.
</x:t>
        </x:is>
      </x:c>
      <x:c r="Q90" s="1" t="inlineStr">
        <x:is>
          <x:t>
When a control allows selection, its selected state must be conveyed both visually and programmatically. To programmatically indicate selected state, the following options are available:
Native form controls with selection behavior already convey their state information, such as &lt;select&gt; elements.
ARIA widgets that require or support this state can programmatically indicate it using aria-selected. There are only four compatible roles: gridcell (for selectable cells in an interactive grid), option (individual items in a listbox), row (selectable rows in a grid or table), and tab (individual tabs in a tab-group).
The aria-selected specification (https://www.w3.org/TR/wai-aria/#aria-selected) defines the supported set. Remove this attribute if it's applied to any other content. However the concept of "selected" can have a wide range of natural language meanings, and there are other kinds of content which have what might be considered a selected state, but do not use this specific state attribute, for example:
Widgets like radio and checkbox have an on/off state that's sometimes referred to as being selected, however this state is conveyed by aria-checked.
Toggle buttons with an on/off state should use aria-pressed.
Links within pagination lists can use aria-current="page" to specify which link corresponds with the current page.
Selecting text for copying or editing is not a declarative state, and isn't described by any ARIA semantics (nor does it need to be, since it's native platform functionality).
The ARIA Authoring Practices Guide (https://www.w3.org/WAI/ARIA/apg/) has a collection of sample design patterns, that demonstrate which attributes can be used for different kinds of widget states.
</x:t>
        </x:is>
      </x:c>
      <x:c r="R90" s="1" t="inlineStr">
        <x:is>
          <x:t>aria-selected (https://www.w3.org/TR/wai-aria/#aria-selected)
aria-checked (https://www.w3.org/TR/wai-aria/#aria-checked)
aria-pressed (https://www.w3.org/TR/wai-aria/#aria-pressed)
aria-current (https://www.w3.org/TR/wai-aria/#aria-current)
ARIA Authoring Practices Guide (https://www.w3.org/WAI/ARIA/apg/)
ARIA states and properties (MDN) (https://developer.mozilla.org/en-US/docs/Web/Accessibility/ARIA/Attributes)
</x:t>
        </x:is>
      </x:c>
      <x:c r="S90" s="1" t="inlineStr">
        <x:is>
          <x:t>/html/body/div/div[2]/div/div[2]/form/div[2]/ul/li[1]/a</x:t>
        </x:is>
      </x:c>
      <x:c r="T90" s="1" t="inlineStr">
        <x:is>
          <x:t>
The current link is visually indicated by an underline, but there is no programmatic indication it is the current location. </x:t>
        </x:is>
      </x:c>
      <x:c r="U90" s="1" t="inlineStr">
        <x:is>
          <x:t>&lt;a href="https://commons.gc.cuny.edu/groups/create/step/group-details/"&gt;1. Group Details&lt;/a&gt;
</x:t>
        </x:is>
      </x:c>
      <x:c r="V90" s="1" t="inlineStr">
        <x:is>
          <x:t>New</x:t>
        </x:is>
      </x:c>
      <x:c r="W90" s="1" t="inlineStr">
        <x:is>
          <x:t>Motor Impaired
Screen Reader Users
</x:t>
        </x:is>
      </x:c>
      <x:c r="X90" s="1" t="inlineStr">
        <x:is>
          <x:t>High</x:t>
        </x:is>
      </x:c>
      <x:c r="Y90" s="1" t="inlineStr">
        <x:is>
          <x:t>Average</x:t>
        </x:is>
      </x:c>
      <x:c r="Z90" s="1" t="inlineStr">
        <x:is>
          <x:t>2</x:t>
        </x:is>
      </x:c>
      <x:c r="AA90" s="1" t="inlineStr">
        <x:is>
          <x:t/>
        </x:is>
      </x:c>
      <x:c r="AB90" s="1" t="inlineStr">
        <x:is>
          <x:t>Not applicable</x:t>
        </x:is>
      </x:c>
      <x:c r="AC90" s="1" t="inlineStr">
        <x:is>
          <x:t>Desktop</x:t>
        </x:is>
      </x:c>
      <x:c r="AD90" s="1" t="inlineStr">
        <x:is>
          <x:t>06/05/2026 16:59:36</x:t>
        </x:is>
      </x:c>
    </x:row>
    <x:row r="91" ht="60" customHeight="1">
      <x:c r="A91" s="1" t="inlineStr">
        <x:is>
          <x:t>189794cc-be4f-4544-916f-d0a475437330</x:t>
        </x:is>
      </x:c>
      <x:c r="B91" s="1" t="inlineStr">
        <x:is>
          <x:t>606dba48-b7a6-448a-b7d5-bae15bdd7baa</x:t>
        </x:is>
      </x:c>
      <x:c r="C91" s="1" t="inlineStr">
        <x:is>
          <x:t>510184</x:t>
        </x:is>
      </x:c>
      <x:c r="D91" s="1" t="inlineStr">
        <x:is>
          <x:t>510184-03</x:t>
        </x:is>
      </x:c>
      <x:c r="E91" s="1" t="inlineStr">
        <x:is>
          <x:t>Send Invite Modal</x:t>
        </x:is>
      </x:c>
      <x:c r="F91" s="16" t="inlineStr">
        <x:f xml:space="preserve">HYPERLINK("https://commons.gc.cuny.edu/groups/test-257455748/members/", "https://commons.gc.cuny.edu/groups/test-257455748/members/")</x:f>
        <x:is>
          <x:t>https://commons.gc.cuny.edu/groups/test-257455748/members/</x:t>
        </x:is>
      </x:c>
      <x:c r="G91" s="1" t="inlineStr">
        <x:is>
          <x:t>Manual Web</x:t>
        </x:is>
      </x:c>
      <x:c r="H91" s="1" t="inlineStr">
        <x:is>
          <x:t>Groups (Authenticated)</x:t>
        </x:is>
      </x:c>
      <x:c r="I91" s="1" t="inlineStr">
        <x:is>
          <x:t>nativeAndCustomControls
</x:t>
        </x:is>
      </x:c>
      <x:c r="J91" s="1" t="inlineStr">
        <x:is>
          <x:t>Role, name and state information
</x:t>
        </x:is>
      </x:c>
      <x:c r="K91" s="1" t="inlineStr">
        <x:is>
          <x:t>Error</x:t>
        </x:is>
      </x:c>
      <x:c r="L91" s="1" t="inlineStr">
        <x:is>
          <x:t>WCAG 2.2</x:t>
        </x:is>
      </x:c>
      <x:c r="M91" s="1" t="inlineStr">
        <x:is>
          <x:t>4.1.2 Name, Role, Value
</x:t>
        </x:is>
      </x:c>
      <x:c r="N91" s="1" t="inlineStr">
        <x:is>
          <x:t>A
</x:t>
        </x:is>
      </x:c>
      <x:c r="O91" s="16" t="inlineStr">
        <x:f xml:space="preserve">HYPERLINK("https://arc.tpgi.com/Account/3d3528ea-14bb-4bb8-bd12-dc806876d951/AuditDashboard/Source/bedfe15b-d200-4e15-a59d-2857e18d2765/JobSession/03c38bf3-e730-4f11-b3c2-41b5def90555/Finding/189794cc-be4f-4544-916f-d0a475437330", "The selected state of the control is not accessibly conveyed")</x:f>
        <x:is>
          <x:t>The selected state of the control is not accessibly conveyed</x:t>
        </x:is>
      </x:c>
      <x:c r="P91" s="1" t="inlineStr">
        <x:is>
          <x:t>
The control's selected state is not indicated programmatically.
Screen reader users rely on programmatic states to understand what a control is doing. When this information is not provided, or is inaccurate, it may be difficult or impossible for users to interact with the content.
</x:t>
        </x:is>
      </x:c>
      <x:c r="Q91" s="1" t="inlineStr">
        <x:is>
          <x:t>
When a control allows selection, its selected state must be conveyed both visually and programmatically. To programmatically indicate selected state, the following options are available:
Native form controls with selection behavior already convey their state information, such as &lt;select&gt; elements.
ARIA widgets that require or support this state can programmatically indicate it using aria-selected. There are only four compatible roles: gridcell (for selectable cells in an interactive grid), option (individual items in a listbox), row (selectable rows in a grid or table), and tab (individual tabs in a tab-group).
The aria-selected specification (https://www.w3.org/TR/wai-aria/#aria-selected) defines the supported set. Remove this attribute if it's applied to any other content. However the concept of "selected" can have a wide range of natural language meanings, and there are other kinds of content which have what might be considered a selected state, but do not use this specific state attribute, for example:
Widgets like radio and checkbox have an on/off state that's sometimes referred to as being selected, however this state is conveyed by aria-checked.
Toggle buttons with an on/off state should use aria-pressed.
Links within pagination lists can use aria-current="page" to specify which link corresponds with the current page.
Selecting text for copying or editing is not a declarative state, and isn't described by any ARIA semantics (nor does it need to be, since it's native platform functionality).
The ARIA Authoring Practices Guide (https://www.w3.org/WAI/ARIA/apg/) has a collection of sample design patterns, that demonstrate which attributes can be used for different kinds of widget states.
</x:t>
        </x:is>
      </x:c>
      <x:c r="R91" s="1" t="inlineStr">
        <x:is>
          <x:t>aria-selected (https://www.w3.org/TR/wai-aria/#aria-selected)
aria-checked (https://www.w3.org/TR/wai-aria/#aria-checked)
aria-pressed (https://www.w3.org/TR/wai-aria/#aria-pressed)
aria-current (https://www.w3.org/TR/wai-aria/#aria-current)
ARIA Authoring Practices Guide (https://www.w3.org/WAI/ARIA/apg/)
ARIA states and properties (MDN) (https://developer.mozilla.org/en-US/docs/Web/Accessibility/ARIA/Attributes)
</x:t>
        </x:is>
      </x:c>
      <x:c r="S91" s="1" t="inlineStr">
        <x:is>
          <x:t>/html/body/div[2]/div[3]/div/div/div[2]/div/ul/li[1]</x:t>
        </x:is>
      </x:c>
      <x:c r="T91" s="1" t="inlineStr">
        <x:is>
          <x:t>
The current step is visually indicated by an underline, but there is no programmatic indication that it is the current step. </x:t>
        </x:is>
      </x:c>
      <x:c r="U91" s="1" t="inlineStr">
        <x:is>
          <x:t>&lt;li class="currentpanel"&gt;&lt;span class="nav-indicator-label"&gt;&lt;span&gt;
 1. Select People
 &lt;/span&gt;&lt;/span&gt;&lt;/li&gt;
</x:t>
        </x:is>
      </x:c>
      <x:c r="V91" s="1" t="inlineStr">
        <x:is>
          <x:t>New</x:t>
        </x:is>
      </x:c>
      <x:c r="W91" s="1" t="inlineStr">
        <x:is>
          <x:t>Motor Impaired
Screen Reader Users
</x:t>
        </x:is>
      </x:c>
      <x:c r="X91" s="1" t="inlineStr">
        <x:is>
          <x:t>High</x:t>
        </x:is>
      </x:c>
      <x:c r="Y91" s="1" t="inlineStr">
        <x:is>
          <x:t>Average</x:t>
        </x:is>
      </x:c>
      <x:c r="Z91" s="1" t="inlineStr">
        <x:is>
          <x:t>2</x:t>
        </x:is>
      </x:c>
      <x:c r="AA91" s="1" t="inlineStr">
        <x:is>
          <x:t/>
        </x:is>
      </x:c>
      <x:c r="AB91" s="1" t="inlineStr">
        <x:is>
          <x:t>Not applicable</x:t>
        </x:is>
      </x:c>
      <x:c r="AC91" s="1" t="inlineStr">
        <x:is>
          <x:t>Desktop</x:t>
        </x:is>
      </x:c>
      <x:c r="AD91" s="1" t="inlineStr">
        <x:is>
          <x:t>06/05/2026 16:59:36</x:t>
        </x:is>
      </x:c>
    </x:row>
    <x:row r="92" ht="60" customHeight="1">
      <x:c r="A92" s="1" t="inlineStr">
        <x:is>
          <x:t>189794cc-be4f-4544-916f-d0a475437330</x:t>
        </x:is>
      </x:c>
      <x:c r="B92" s="1" t="inlineStr">
        <x:is>
          <x:t>a3e12e01-f7dd-4e86-815c-77c0dbe84bb6</x:t>
        </x:is>
      </x:c>
      <x:c r="C92" s="1" t="inlineStr">
        <x:is>
          <x:t>510184</x:t>
        </x:is>
      </x:c>
      <x:c r="D92" s="1" t="inlineStr">
        <x:is>
          <x:t>510184-04</x:t>
        </x:is>
      </x:c>
      <x:c r="E92" s="1" t="inlineStr">
        <x:is>
          <x:t>Calendar Controls</x:t>
        </x:is>
      </x:c>
      <x:c r="F92" s="16" t="inlineStr">
        <x:f xml:space="preserve">HYPERLINK("https://commons.gc.cuny.edu/events/?view=calendar", "https://commons.gc.cuny.edu/events/?view=calendar")</x:f>
        <x:is>
          <x:t>https://commons.gc.cuny.edu/events/?view=calendar</x:t>
        </x:is>
      </x:c>
      <x:c r="G92" s="1" t="inlineStr">
        <x:is>
          <x:t>Manual Web</x:t>
        </x:is>
      </x:c>
      <x:c r="H92" s="1" t="inlineStr">
        <x:is>
          <x:t>Events</x:t>
        </x:is>
      </x:c>
      <x:c r="I92" s="1" t="inlineStr">
        <x:is>
          <x:t>nativeAndCustomControls
</x:t>
        </x:is>
      </x:c>
      <x:c r="J92" s="1" t="inlineStr">
        <x:is>
          <x:t>Role, name and state information
</x:t>
        </x:is>
      </x:c>
      <x:c r="K92" s="1" t="inlineStr">
        <x:is>
          <x:t>Error</x:t>
        </x:is>
      </x:c>
      <x:c r="L92" s="1" t="inlineStr">
        <x:is>
          <x:t>WCAG 2.2</x:t>
        </x:is>
      </x:c>
      <x:c r="M92" s="1" t="inlineStr">
        <x:is>
          <x:t>4.1.2 Name, Role, Value
</x:t>
        </x:is>
      </x:c>
      <x:c r="N92" s="1" t="inlineStr">
        <x:is>
          <x:t>A
</x:t>
        </x:is>
      </x:c>
      <x:c r="O92" s="16" t="inlineStr">
        <x:f xml:space="preserve">HYPERLINK("https://arc.tpgi.com/Account/3d3528ea-14bb-4bb8-bd12-dc806876d951/AuditDashboard/Source/bedfe15b-d200-4e15-a59d-2857e18d2765/JobSession/03c38bf3-e730-4f11-b3c2-41b5def90555/Finding/189794cc-be4f-4544-916f-d0a475437330", "The selected state of the control is not accessibly conveyed")</x:f>
        <x:is>
          <x:t>The selected state of the control is not accessibly conveyed</x:t>
        </x:is>
      </x:c>
      <x:c r="P92" s="1" t="inlineStr">
        <x:is>
          <x:t>
The control's selected state is not indicated programmatically.
Screen reader users rely on programmatic states to understand what a control is doing. When this information is not provided, or is inaccurate, it may be difficult or impossible for users to interact with the content.
</x:t>
        </x:is>
      </x:c>
      <x:c r="Q92" s="1" t="inlineStr">
        <x:is>
          <x:t>
When a control allows selection, its selected state must be conveyed both visually and programmatically. To programmatically indicate selected state, the following options are available:
Native form controls with selection behavior already convey their state information, such as &lt;select&gt; elements.
ARIA widgets that require or support this state can programmatically indicate it using aria-selected. There are only four compatible roles: gridcell (for selectable cells in an interactive grid), option (individual items in a listbox), row (selectable rows in a grid or table), and tab (individual tabs in a tab-group).
The aria-selected specification (https://www.w3.org/TR/wai-aria/#aria-selected) defines the supported set. Remove this attribute if it's applied to any other content. However the concept of "selected" can have a wide range of natural language meanings, and there are other kinds of content which have what might be considered a selected state, but do not use this specific state attribute, for example:
Widgets like radio and checkbox have an on/off state that's sometimes referred to as being selected, however this state is conveyed by aria-checked.
Toggle buttons with an on/off state should use aria-pressed.
Links within pagination lists can use aria-current="page" to specify which link corresponds with the current page.
Selecting text for copying or editing is not a declarative state, and isn't described by any ARIA semantics (nor does it need to be, since it's native platform functionality).
The ARIA Authoring Practices Guide (https://www.w3.org/WAI/ARIA/apg/) has a collection of sample design patterns, that demonstrate which attributes can be used for different kinds of widget states.
</x:t>
        </x:is>
      </x:c>
      <x:c r="R92" s="1" t="inlineStr">
        <x:is>
          <x:t>aria-selected (https://www.w3.org/TR/wai-aria/#aria-selected)
aria-checked (https://www.w3.org/TR/wai-aria/#aria-checked)
aria-pressed (https://www.w3.org/TR/wai-aria/#aria-pressed)
aria-current (https://www.w3.org/TR/wai-aria/#aria-current)
ARIA Authoring Practices Guide (https://www.w3.org/WAI/ARIA/apg/)
ARIA states and properties (MDN) (https://developer.mozilla.org/en-US/docs/Web/Accessibility/ARIA/Attributes)
</x:t>
        </x:is>
      </x:c>
      <x:c r="S92" s="1" t="inlineStr">
        <x:is>
          <x:t>/html[1]/body[1]/div[1]/div[2]/div[3]/div[1]/div[1]/div[3]</x:t>
        </x:is>
      </x:c>
      <x:c r="T92" s="1" t="inlineStr">
        <x:is>
          <x:t>
The view controls do not programmatically indicate which control is selected.</x:t>
        </x:is>
      </x:c>
      <x:c r="U92" s="1" t="inlineStr">
        <x:is>
          <x:t>&lt;div class="calendar-view-options"&gt;
 &lt;a id="calendar-list-view-btn" class="events-view-toggle events-view-toggle-list" href="/events/event/on/2026/06/" title="List view"&gt;&lt;span class="screen-reader-text"&gt;List view&lt;/span&gt;&lt;/a&gt;&lt;a id="calendar-view-btn" class="events-view-toggle events-view-toggle-calendar events-view-toggle-current" href="https://commons.gc.cuny.edu/events/event/on/2026/06?view=calendar" title="Calendar View"&gt;&lt;span class="screen-reader-text"&gt;Calendar view&lt;/span&gt;&lt;/a&gt;
 &lt;/div&gt;
</x:t>
        </x:is>
      </x:c>
      <x:c r="V92" s="1" t="inlineStr">
        <x:is>
          <x:t>New</x:t>
        </x:is>
      </x:c>
      <x:c r="W92" s="1" t="inlineStr">
        <x:is>
          <x:t>Motor Impaired
Screen Reader Users
</x:t>
        </x:is>
      </x:c>
      <x:c r="X92" s="1" t="inlineStr">
        <x:is>
          <x:t>High</x:t>
        </x:is>
      </x:c>
      <x:c r="Y92" s="1" t="inlineStr">
        <x:is>
          <x:t>Average</x:t>
        </x:is>
      </x:c>
      <x:c r="Z92" s="1" t="inlineStr">
        <x:is>
          <x:t>2</x:t>
        </x:is>
      </x:c>
      <x:c r="AA92" s="1" t="inlineStr">
        <x:is>
          <x:t/>
        </x:is>
      </x:c>
      <x:c r="AB92" s="1" t="inlineStr">
        <x:is>
          <x:t>Not applicable</x:t>
        </x:is>
      </x:c>
      <x:c r="AC92" s="1" t="inlineStr">
        <x:is>
          <x:t>Desktop</x:t>
        </x:is>
      </x:c>
      <x:c r="AD92" s="1" t="inlineStr">
        <x:is>
          <x:t>06/05/2026 16:59:36</x:t>
        </x:is>
      </x:c>
    </x:row>
    <x:row r="93" ht="60" customHeight="1">
      <x:c r="A93" s="1" t="inlineStr">
        <x:is>
          <x:t>7ecdd38f-45f7-43a7-8b8e-a7f58a88f156</x:t>
        </x:is>
      </x:c>
      <x:c r="B93" s="1" t="inlineStr">
        <x:is>
          <x:t>70a7d4b2-b90c-4211-92d4-0dc2c9da9a03</x:t>
        </x:is>
      </x:c>
      <x:c r="C93" s="1" t="inlineStr">
        <x:is>
          <x:t>510185</x:t>
        </x:is>
      </x:c>
      <x:c r="D93" s="1" t="inlineStr">
        <x:is>
          <x:t>510185-01</x:t>
        </x:is>
      </x:c>
      <x:c r="E93" s="1" t="inlineStr">
        <x:is>
          <x:t>Hero and Tabs</x:t>
        </x:is>
      </x:c>
      <x:c r="F93" s="16" t="inlineStr">
        <x:f xml:space="preserve">HYPERLINK("https://commons.gc.cuny.edu/groups/", "https://commons.gc.cuny.edu/groups/")</x:f>
        <x:is>
          <x:t>https://commons.gc.cuny.edu/groups/</x:t>
        </x:is>
      </x:c>
      <x:c r="G93" s="1" t="inlineStr">
        <x:is>
          <x:t>Manual Web</x:t>
        </x:is>
      </x:c>
      <x:c r="H93" s="1" t="inlineStr">
        <x:is>
          <x:t>Groups</x:t>
        </x:is>
      </x:c>
      <x:c r="I93" s="1" t="inlineStr">
        <x:is>
          <x:t>structureAndSemantics
</x:t>
        </x:is>
      </x:c>
      <x:c r="J93" s="1" t="inlineStr">
        <x:is>
          <x:t>Correct use of headings and landmarks
</x:t>
        </x:is>
      </x:c>
      <x:c r="K93" s="1" t="inlineStr">
        <x:is>
          <x:t>Error</x:t>
        </x:is>
      </x:c>
      <x:c r="L93" s="1" t="inlineStr">
        <x:is>
          <x:t>WCAG 2.2</x:t>
        </x:is>
      </x:c>
      <x:c r="M93" s="1" t="inlineStr">
        <x:is>
          <x:t>1.3.1 Info and Relationships
</x:t>
        </x:is>
      </x:c>
      <x:c r="N93" s="1" t="inlineStr">
        <x:is>
          <x:t>A
</x:t>
        </x:is>
      </x:c>
      <x:c r="O93" s="16" t="inlineStr">
        <x:f xml:space="preserve">HYPERLINK("https://arc.tpgi.com/Account/3d3528ea-14bb-4bb8-bd12-dc806876d951/AuditDashboard/Source/bedfe15b-d200-4e15-a59d-2857e18d2765/JobSession/03c38bf3-e730-4f11-b3c2-41b5def90555/Finding/7ecdd38f-45f7-43a7-8b8e-a7f58a88f156", "Landmark use is incomplete or incorrect")</x:f>
        <x:is>
          <x:t>Landmark use is incomplete or incorrect</x:t>
        </x:is>
      </x:c>
      <x:c r="P93" s="1" t="inlineStr">
        <x:is>
          <x:t>
Multiple landmarks are used but are not distinguished by aria-label or aria-labelledby.
</x:t>
        </x:is>
      </x:c>
      <x:c r="Q93" s="1" t="inlineStr">
        <x:is>
          <x:t>
When using landmarks on a web page, ensure they are used correctly. Use the navigation role (or &lt;nav&gt; element) to group website or page content navigation controls, including the main or utility/secondary website navigation, repeated navigation controls for a group of related pages. This role is not required, and can be used on a page multiple times (in which case unique labels must be provided).
Common labeling techniques for landmarks are aria-labelledby and aria-label.
</x:t>
        </x:is>
      </x:c>
      <x:c r="R93" s="1" t="inlineStr">
        <x:is>
          <x:t>Landmark Regions (https://www.w3.org/WAI/ARIA/apg/practices/landmark-regions/)
ARIA Landmarks Example: General Principles (https://www.w3.org/WAI/ARIA/apg/example-index/landmarks/)
Easy content organisation with HTML5 (https://www.vispero.com/resources/easy-content-organisation-with-html5/)
Landmarks browser extension (https://matatk.agrip.org.uk/landmarks/)
Landmarks (http://matatk.agrip.org.uk/talks/2020/landmarks/#1)
Support for landmarks (https://github.com/matatk/page-structural-semantics-scanner-tests#support-for-landmarks)
</x:t>
        </x:is>
      </x:c>
      <x:c r="S93" s="1" t="inlineStr">
        <x:is>
          <x:t>/html/body/div/div[2]/form/div[1]/div</x:t>
        </x:is>
      </x:c>
      <x:c r="T93" s="1" t="inlineStr">
        <x:is>
          <x:t>
There are multiple navigation regions on the page, and the navigation landmark containing the "All Groups" and "Featured" links lacks a unique name. </x:t>
        </x:is>
      </x:c>
      <x:c r="U93" s="1" t="inlineStr">
        <x:is>
          <x:t>&lt;div class="directory-nav-tabs" role="navigation"&gt;
 &lt;ul&gt;
 &lt;li class="selected" id="groups-all"&gt;&lt;a href="https://commons.gc.cuny.edu/groups/"&gt;&lt;span&gt;All Groups&lt;/span&gt; &lt;span class="directory-tab-count"&gt;2,248&lt;/span&gt;&lt;/a&gt;&lt;/li&gt;
 &lt;li class="" id="groups-featured"&gt;&lt;a href="https://commons.gc.cuny.edu/groups/?scope=featured"&gt;&lt;span&gt;Featured&lt;/span&gt; &lt;span class="directory-tab-count"&gt;15&lt;/span&gt;&lt;/a&gt;&lt;/li&gt;
 &lt;/ul&gt;
 &lt;/div&gt;
</x:t>
        </x:is>
      </x:c>
      <x:c r="V93" s="1" t="inlineStr">
        <x:is>
          <x:t>New</x:t>
        </x:is>
      </x:c>
      <x:c r="W93" s="1" t="inlineStr">
        <x:is>
          <x:t>Screen Reader Users
</x:t>
        </x:is>
      </x:c>
      <x:c r="X93" s="1" t="inlineStr">
        <x:is>
          <x:t>Medium</x:t>
        </x:is>
      </x:c>
      <x:c r="Y93" s="1" t="inlineStr">
        <x:is>
          <x:t>Average</x:t>
        </x:is>
      </x:c>
      <x:c r="Z93" s="1" t="inlineStr">
        <x:is>
          <x:t>3</x:t>
        </x:is>
      </x:c>
      <x:c r="AA93" s="1" t="inlineStr">
        <x:is>
          <x:t/>
        </x:is>
      </x:c>
      <x:c r="AB93" s="1" t="inlineStr">
        <x:is>
          <x:t>Not applicable</x:t>
        </x:is>
      </x:c>
      <x:c r="AC93" s="1" t="inlineStr">
        <x:is>
          <x:t>Desktop</x:t>
        </x:is>
      </x:c>
      <x:c r="AD93" s="1" t="inlineStr">
        <x:is>
          <x:t>06/05/2026 17:10:52</x:t>
        </x:is>
      </x:c>
    </x:row>
    <x:row r="94" ht="60" customHeight="1">
      <x:c r="A94" s="1" t="inlineStr">
        <x:is>
          <x:t>7ecdd38f-45f7-43a7-8b8e-a7f58a88f156</x:t>
        </x:is>
      </x:c>
      <x:c r="B94" s="1" t="inlineStr">
        <x:is>
          <x:t>66fa045f-f8dc-49f6-9efb-0822e19070b5</x:t>
        </x:is>
      </x:c>
      <x:c r="C94" s="1" t="inlineStr">
        <x:is>
          <x:t>510185</x:t>
        </x:is>
      </x:c>
      <x:c r="D94" s="1" t="inlineStr">
        <x:is>
          <x:t>510185-02</x:t>
        </x:is>
      </x:c>
      <x:c r="E94" s="1" t="inlineStr">
        <x:is>
          <x:t>Stepper</x:t>
        </x:is>
      </x:c>
      <x:c r="F94" s="16" t="inlineStr">
        <x:f xml:space="preserve">HYPERLINK("https://commons.gc.cuny.edu/groups/create/step/group-details/?do-groupblog=1", "https://commons.gc.cuny.edu/groups/create/step/group-details/?do-groupblog=1")</x:f>
        <x:is>
          <x:t>https://commons.gc.cuny.edu/groups/create/step/group-details/?do-groupblog=1</x:t>
        </x:is>
      </x:c>
      <x:c r="G94" s="1" t="inlineStr">
        <x:is>
          <x:t>Manual Web</x:t>
        </x:is>
      </x:c>
      <x:c r="H94" s="1" t="inlineStr">
        <x:is>
          <x:t>Creation Flow</x:t>
        </x:is>
      </x:c>
      <x:c r="I94" s="1" t="inlineStr">
        <x:is>
          <x:t>structureAndSemantics
</x:t>
        </x:is>
      </x:c>
      <x:c r="J94" s="1" t="inlineStr">
        <x:is>
          <x:t>Correct use of headings and landmarks
</x:t>
        </x:is>
      </x:c>
      <x:c r="K94" s="1" t="inlineStr">
        <x:is>
          <x:t>Error</x:t>
        </x:is>
      </x:c>
      <x:c r="L94" s="1" t="inlineStr">
        <x:is>
          <x:t>WCAG 2.2</x:t>
        </x:is>
      </x:c>
      <x:c r="M94" s="1" t="inlineStr">
        <x:is>
          <x:t>1.3.1 Info and Relationships
</x:t>
        </x:is>
      </x:c>
      <x:c r="N94" s="1" t="inlineStr">
        <x:is>
          <x:t>A
</x:t>
        </x:is>
      </x:c>
      <x:c r="O94" s="16" t="inlineStr">
        <x:f xml:space="preserve">HYPERLINK("https://arc.tpgi.com/Account/3d3528ea-14bb-4bb8-bd12-dc806876d951/AuditDashboard/Source/bedfe15b-d200-4e15-a59d-2857e18d2765/JobSession/03c38bf3-e730-4f11-b3c2-41b5def90555/Finding/7ecdd38f-45f7-43a7-8b8e-a7f58a88f156", "Landmark use is incomplete or incorrect")</x:f>
        <x:is>
          <x:t>Landmark use is incomplete or incorrect</x:t>
        </x:is>
      </x:c>
      <x:c r="P94" s="1" t="inlineStr">
        <x:is>
          <x:t>
Multiple landmarks are used but are not distinguished by aria-label or aria-labelledby.
</x:t>
        </x:is>
      </x:c>
      <x:c r="Q94" s="1" t="inlineStr">
        <x:is>
          <x:t>
When using landmarks on a web page, ensure they are used correctly. Use the navigation role (or &lt;nav&gt; element) to group website or page content navigation controls, including the main or utility/secondary website navigation, repeated navigation controls for a group of related pages. This role is not required, and can be used on a page multiple times (in which case unique labels must be provided).
Common labeling techniques for landmarks are aria-labelledby and aria-label.
</x:t>
        </x:is>
      </x:c>
      <x:c r="R94" s="1" t="inlineStr">
        <x:is>
          <x:t>Landmark Regions (https://www.w3.org/WAI/ARIA/apg/practices/landmark-regions/)
ARIA Landmarks Example: General Principles (https://www.w3.org/WAI/ARIA/apg/example-index/landmarks/)
Easy content organisation with HTML5 (https://www.vispero.com/resources/easy-content-organisation-with-html5/)
Landmarks browser extension (https://matatk.agrip.org.uk/landmarks/)
Landmarks (http://matatk.agrip.org.uk/talks/2020/landmarks/#1)
Support for landmarks (https://github.com/matatk/page-structural-semantics-scanner-tests#support-for-landmarks)
</x:t>
        </x:is>
      </x:c>
      <x:c r="S94" s="1" t="inlineStr">
        <x:is>
          <x:t>/html/body/div/div[2]/div/div[2]/form/div[2]</x:t>
        </x:is>
      </x:c>
      <x:c r="T94" s="1" t="inlineStr">
        <x:is>
          <x:t>
There are multiple navigation regions on the page, and the navigation landmark containing the stepper lacks a unique name. </x:t>
        </x:is>
      </x:c>
      <x:c r="U94" s="1" t="inlineStr">
        <x:is>
          <x:t>&lt;div class="create-nav" id="group-create-nav" role="navigation"&gt;
 &lt;ul&gt;
 &lt;li class="current"&gt;&lt;a href="https://commons.gc.cuny.edu/groups/create/step/group-details/"&gt;1. Group Details&lt;/a&gt;&lt;/li&gt;&lt;li&gt;&lt;span&gt;2. Settings&lt;/span&gt;&lt;/li&gt;&lt;li&gt;&lt;span&gt;3. Photo&lt;/span&gt;&lt;/li&gt;&lt;li&gt;&lt;span&gt;4. Cover Image&lt;/span&gt;&lt;/li&gt;&lt;li&gt;&lt;span&gt;5. Add Site&lt;/span&gt;&lt;/li&gt;&lt;li&gt;&lt;span&gt;6. Finish&lt;/span&gt;&lt;/li&gt; &lt;li class="current group-clone-site-list-item"&gt;&lt;span&gt;2. Site details&lt;/span&gt;&lt;/li&gt;
 &lt;/ul&gt;
 &lt;/div&gt;
</x:t>
        </x:is>
      </x:c>
      <x:c r="V94" s="1" t="inlineStr">
        <x:is>
          <x:t>New</x:t>
        </x:is>
      </x:c>
      <x:c r="W94" s="1" t="inlineStr">
        <x:is>
          <x:t>Screen Reader Users
</x:t>
        </x:is>
      </x:c>
      <x:c r="X94" s="1" t="inlineStr">
        <x:is>
          <x:t>Medium</x:t>
        </x:is>
      </x:c>
      <x:c r="Y94" s="1" t="inlineStr">
        <x:is>
          <x:t>Average</x:t>
        </x:is>
      </x:c>
      <x:c r="Z94" s="1" t="inlineStr">
        <x:is>
          <x:t>3</x:t>
        </x:is>
      </x:c>
      <x:c r="AA94" s="1" t="inlineStr">
        <x:is>
          <x:t/>
        </x:is>
      </x:c>
      <x:c r="AB94" s="1" t="inlineStr">
        <x:is>
          <x:t>Not applicable</x:t>
        </x:is>
      </x:c>
      <x:c r="AC94" s="1" t="inlineStr">
        <x:is>
          <x:t>Desktop</x:t>
        </x:is>
      </x:c>
      <x:c r="AD94" s="1" t="inlineStr">
        <x:is>
          <x:t>06/05/2026 17:10:52</x:t>
        </x:is>
      </x:c>
    </x:row>
    <x:row r="95" ht="60" customHeight="1">
      <x:c r="A95" s="1" t="inlineStr">
        <x:is>
          <x:t>4d09198f-50fa-4a45-9e19-818c955f5353</x:t>
        </x:is>
      </x:c>
      <x:c r="B95" s="1" t="inlineStr">
        <x:is>
          <x:t>b1752561-26bd-468f-8d52-ca72735e1ccb</x:t>
        </x:is>
      </x:c>
      <x:c r="C95" s="1" t="inlineStr">
        <x:is>
          <x:t>510186</x:t>
        </x:is>
      </x:c>
      <x:c r="D95" s="1" t="inlineStr">
        <x:is>
          <x:t>510186-01</x:t>
        </x:is>
      </x:c>
      <x:c r="E95" s="1" t="inlineStr">
        <x:is>
          <x:t>My Profile</x:t>
        </x:is>
      </x:c>
      <x:c r="F95" s="16" t="inlineStr">
        <x:f xml:space="preserve">HYPERLINK("https://commons.gc.cuny.edu/members/rborrelli/", "https://commons.gc.cuny.edu/members/rborrelli/")</x:f>
        <x:is>
          <x:t>https://commons.gc.cuny.edu/members/rborrelli/</x:t>
        </x:is>
      </x:c>
      <x:c r="G95" s="1" t="inlineStr">
        <x:is>
          <x:t>Manual Web</x:t>
        </x:is>
      </x:c>
      <x:c r="H95" s="1" t="inlineStr">
        <x:is>
          <x:t>Profile</x:t>
        </x:is>
      </x:c>
      <x:c r="I95" s="1" t="inlineStr">
        <x:is>
          <x:t>structureAndSemantics
</x:t>
        </x:is>
      </x:c>
      <x:c r="J95" s="1" t="inlineStr">
        <x:is>
          <x:t>Lists
</x:t>
        </x:is>
      </x:c>
      <x:c r="K95" s="1" t="inlineStr">
        <x:is>
          <x:t>Error</x:t>
        </x:is>
      </x:c>
      <x:c r="L95" s="1" t="inlineStr">
        <x:is>
          <x:t>WCAG 2.2</x:t>
        </x:is>
      </x:c>
      <x:c r="M95" s="1" t="inlineStr">
        <x:is>
          <x:t>1.3.1 Info and Relationships
</x:t>
        </x:is>
      </x:c>
      <x:c r="N95" s="1" t="inlineStr">
        <x:is>
          <x:t>A
</x:t>
        </x:is>
      </x:c>
      <x:c r="O95" s="16" t="inlineStr">
        <x:f xml:space="preserve">HYPERLINK("https://arc.tpgi.com/Account/3d3528ea-14bb-4bb8-bd12-dc806876d951/AuditDashboard/Source/bedfe15b-d200-4e15-a59d-2857e18d2765/JobSession/03c38bf3-e730-4f11-b3c2-41b5def90555/Finding/4d09198f-50fa-4a45-9e19-818c955f5353", "Markup is incorrect for an unordered list")</x:f>
        <x:is>
          <x:t>Markup is incorrect for an unordered list</x:t>
        </x:is>
      </x:c>
      <x:c r="P95" s="1" t="inlineStr">
        <x:is>
          <x:t>
One or more instances of unordered lists were found that were not correctly marked-up. When content is presented as an unordered list, or a clearly related collection of items not intended to be read in a specific order, marking it up using semantic unordered list HTML elements helps assistive technology users to navigate and orient themselves within a page of content. Screen reader users can navigate to (or over) unordered lists when they are correctly marked up. Also, when reading content in an unordered list, assistive technology provides rich information about how long the list is and where the user is in the list.</x:t>
        </x:is>
      </x:c>
      <x:c r="Q95" s="1" t="inlineStr">
        <x:is>
          <x:t>
Mark up unordered lists using &lt;ul&gt; and &lt;li&gt; elements.
Unordered lists can be used where it doesn't matter what order the list items are presented in. By default, unordered lists are displayed with a bullet point before each list item, but they can be marked up to use alternate symbols to prefix each list item.
Code example: unordered list
&lt;ul&gt;
&lt;li&gt;list item&lt;/li&gt;
&lt;li&gt;list item&lt;/li&gt;
&lt;li&gt;list item&lt;/li&gt;
&lt;li&gt;list item&lt;/li&gt;
&lt;/ul&gt;
Note: In cases where semantic markup can't be used, role="list" may be added to a non-semantic containing element and role="listitem" to each item element to provide the correct list semantics.
Note: Be aware that in situations where a list has been styled to not appear visually as a list, e.g., by applying CSS such as list-style: none, the Safari browser may remove list element semantics, and those semantics will not be announced by VoiceOver. This is a reaction to the over-use of the list element to structure content without wanting it to appear to be a list. Adding role="list" to an &lt;ul&gt; and role="listitem" to each &lt;li&gt; should ensure VoiceOver announces the correct semantics but consideration should be given as to whether the content should then be structured as a list at all.</x:t>
        </x:is>
      </x:c>
      <x:c r="R95" s="1" t="inlineStr">
        <x:is>
          <x:t>Using ol, ul and dl for lists or groups of links (https://www.w3.org/WAI/WCAG21/Techniques/html/H48)
"Fixing" Lists, Scott O'Hara (https://www.scottohara.me/blog/2019/01/12/lists-and-safari.html)
</x:t>
        </x:is>
      </x:c>
      <x:c r="S95" s="1" t="inlineStr">
        <x:is>
          <x:t>/html/body/div/div[2]/div/div[1]/div/div[1]/div[1]</x:t>
        </x:is>
      </x:c>
      <x:c r="T95" s="1" t="inlineStr">
        <x:is>
          <x:t>
The list of links under the image are visually an unordered list but is not marked up as an unordered list.</x:t>
        </x:is>
      </x:c>
      <x:c r="U95" s="1" t="inlineStr">
        <x:is>
          <x:t>&lt;div class="wp-block-cac-cv-shortlink"&gt;
 &lt;a href="https://cuny.is/" target="_blank"&gt;https://cuny.is/&lt;/a&gt;
 &lt;/div&gt;
</x:t>
        </x:is>
      </x:c>
      <x:c r="V95" s="1" t="inlineStr">
        <x:is>
          <x:t>New</x:t>
        </x:is>
      </x:c>
      <x:c r="W95" s="1" t="inlineStr">
        <x:is>
          <x:t>Screen Reader Users
</x:t>
        </x:is>
      </x:c>
      <x:c r="X95" s="1" t="inlineStr">
        <x:is>
          <x:t>Medium</x:t>
        </x:is>
      </x:c>
      <x:c r="Y95" s="1" t="inlineStr">
        <x:is>
          <x:t>Average</x:t>
        </x:is>
      </x:c>
      <x:c r="Z95" s="1" t="inlineStr">
        <x:is>
          <x:t>3</x:t>
        </x:is>
      </x:c>
      <x:c r="AA95" s="1" t="inlineStr">
        <x:is>
          <x:t/>
        </x:is>
      </x:c>
      <x:c r="AB95" s="1" t="inlineStr">
        <x:is>
          <x:t>Not applicable</x:t>
        </x:is>
      </x:c>
      <x:c r="AC95" s="1" t="inlineStr">
        <x:is>
          <x:t>Desktop</x:t>
        </x:is>
      </x:c>
      <x:c r="AD95" s="1" t="inlineStr">
        <x:is>
          <x:t>06/05/2026 17:17:05</x:t>
        </x:is>
      </x:c>
    </x:row>
    <x:row r="96" ht="60" customHeight="1">
      <x:c r="A96" s="1" t="inlineStr">
        <x:is>
          <x:t>4d09198f-50fa-4a45-9e19-818c955f5353</x:t>
        </x:is>
      </x:c>
      <x:c r="B96" s="1" t="inlineStr">
        <x:is>
          <x:t>c297deb7-1822-4ba3-9edd-6a1d69c55ce1</x:t>
        </x:is>
      </x:c>
      <x:c r="C96" s="1" t="inlineStr">
        <x:is>
          <x:t>510186</x:t>
        </x:is>
      </x:c>
      <x:c r="D96" s="1" t="inlineStr">
        <x:is>
          <x:t>510186-02</x:t>
        </x:is>
      </x:c>
      <x:c r="E96" s="1" t="inlineStr">
        <x:is>
          <x:t>Send Invite Modal- Review</x:t>
        </x:is>
      </x:c>
      <x:c r="F96" s="16" t="inlineStr">
        <x:f xml:space="preserve">HYPERLINK("https://commons.gc.cuny.edu/groups/test-257455748/members/", "https://commons.gc.cuny.edu/groups/test-257455748/members/")</x:f>
        <x:is>
          <x:t>https://commons.gc.cuny.edu/groups/test-257455748/members/</x:t>
        </x:is>
      </x:c>
      <x:c r="G96" s="1" t="inlineStr">
        <x:is>
          <x:t>Manual Web</x:t>
        </x:is>
      </x:c>
      <x:c r="H96" s="1" t="inlineStr">
        <x:is>
          <x:t>Groups (Authenticated)</x:t>
        </x:is>
      </x:c>
      <x:c r="I96" s="1" t="inlineStr">
        <x:is>
          <x:t>structureAndSemantics
</x:t>
        </x:is>
      </x:c>
      <x:c r="J96" s="1" t="inlineStr">
        <x:is>
          <x:t>Lists
</x:t>
        </x:is>
      </x:c>
      <x:c r="K96" s="1" t="inlineStr">
        <x:is>
          <x:t>Error</x:t>
        </x:is>
      </x:c>
      <x:c r="L96" s="1" t="inlineStr">
        <x:is>
          <x:t>WCAG 2.2</x:t>
        </x:is>
      </x:c>
      <x:c r="M96" s="1" t="inlineStr">
        <x:is>
          <x:t>1.3.1 Info and Relationships
</x:t>
        </x:is>
      </x:c>
      <x:c r="N96" s="1" t="inlineStr">
        <x:is>
          <x:t>A
</x:t>
        </x:is>
      </x:c>
      <x:c r="O96" s="16" t="inlineStr">
        <x:f xml:space="preserve">HYPERLINK("https://arc.tpgi.com/Account/3d3528ea-14bb-4bb8-bd12-dc806876d951/AuditDashboard/Source/bedfe15b-d200-4e15-a59d-2857e18d2765/JobSession/03c38bf3-e730-4f11-b3c2-41b5def90555/Finding/4d09198f-50fa-4a45-9e19-818c955f5353", "Markup is incorrect for an unordered list")</x:f>
        <x:is>
          <x:t>Markup is incorrect for an unordered list</x:t>
        </x:is>
      </x:c>
      <x:c r="P96" s="1" t="inlineStr">
        <x:is>
          <x:t>
One or more instances of unordered lists were found that were not correctly marked-up. When content is presented as an unordered list, or a clearly related collection of items not intended to be read in a specific order, marking it up using semantic unordered list HTML elements helps assistive technology users to navigate and orient themselves within a page of content. Screen reader users can navigate to (or over) unordered lists when they are correctly marked up. Also, when reading content in an unordered list, assistive technology provides rich information about how long the list is and where the user is in the list.</x:t>
        </x:is>
      </x:c>
      <x:c r="Q96" s="1" t="inlineStr">
        <x:is>
          <x:t>
Mark up unordered lists using &lt;ul&gt; and &lt;li&gt; elements.
Unordered lists can be used where it doesn't matter what order the list items are presented in. By default, unordered lists are displayed with a bullet point before each list item, but they can be marked up to use alternate symbols to prefix each list item.
Code example: unordered list
&lt;ul&gt;
&lt;li&gt;list item&lt;/li&gt;
&lt;li&gt;list item&lt;/li&gt;
&lt;li&gt;list item&lt;/li&gt;
&lt;li&gt;list item&lt;/li&gt;
&lt;/ul&gt;
Note: In cases where semantic markup can't be used, role="list" may be added to a non-semantic containing element and role="listitem" to each item element to provide the correct list semantics.
Note: Be aware that in situations where a list has been styled to not appear visually as a list, e.g., by applying CSS such as list-style: none, the Safari browser may remove list element semantics, and those semantics will not be announced by VoiceOver. This is a reaction to the over-use of the list element to structure content without wanting it to appear to be a list. Adding role="list" to an &lt;ul&gt; and role="listitem" to each &lt;li&gt; should ensure VoiceOver announces the correct semantics but consideration should be given as to whether the content should then be structured as a list at all.</x:t>
        </x:is>
      </x:c>
      <x:c r="R96" s="1" t="inlineStr">
        <x:is>
          <x:t>Using ol, ul and dl for lists or groups of links (https://www.w3.org/WAI/WCAG21/Techniques/html/H48)
"Fixing" Lists, Scott O'Hara (https://www.scottohara.me/blog/2019/01/12/lists-and-safari.html)
</x:t>
        </x:is>
      </x:c>
      <x:c r="S96" s="1" t="inlineStr">
        <x:is>
          <x:t>/html/body/div[2]/div[3]/div/div/div[3]/div[1]/div[2]</x:t>
        </x:is>
      </x:c>
      <x:c r="T96" s="1" t="inlineStr">
        <x:is>
          <x:t>
The list of people, groups, and sites are visually unordered lists but are not marked up as unordered lists.</x:t>
        </x:is>
      </x:c>
      <x:c r="U96" s="1" t="inlineStr">
        <x:is>
          <x:t>&lt;div class="review-type groups"&gt;&lt;div class="review-panel-subheading"&gt;&lt;h3 class="size-h5"&gt;Groups&lt;/h3&gt; &lt;a href="#" class="review-edit-link"&gt;Edit&lt;/a&gt;&lt;/div&gt; &lt;p&gt;You are inviting people to the following groups:&lt;/p&gt; &lt;div class="membership-summary"&gt;&lt;div class="membership-summary-item"&gt;&lt;div class="membership-summary-item-avatar"&gt;&lt;img src="https://s3.amazonaws.com/files.commons.gc.cuny.edu/wp-content/blogs.dir/1/files/avatars/random/1.jpg" alt=""&gt;&lt;/div&gt; &lt;div class="membership-summary-item-info"&gt;&lt;div class="membership-summary-item-name"&gt;
 Test
 &lt;/div&gt; &lt;div class="membership-summary-item-role"&gt;
 Role: Member
 &lt;/div&gt;&lt;/div&gt;&lt;/div&gt;&lt;div class="membership-summary-item"&gt;&lt;div class="membership-summary-item-avatar"&gt;&lt;img src="https://s3.amazonaws.com/files.commons.gc.cuny.edu/wp-content/blogs.dir/1/files/avatars/random/2.jpg" alt=""&gt;&lt;/div&gt; &lt;div class="membership-summary-item-info"&gt;&lt;div class="membership-summary-item-name"&gt;
 Testzxc
 &lt;/div&gt; &lt;div class="membership-summary-item-role"&gt;
 Role: Member
 &lt;/div&gt;&lt;/div&gt;&lt;/div&gt;&lt;/div&gt;&lt;/div&gt;
</x:t>
        </x:is>
      </x:c>
      <x:c r="V96" s="1" t="inlineStr">
        <x:is>
          <x:t>New</x:t>
        </x:is>
      </x:c>
      <x:c r="W96" s="1" t="inlineStr">
        <x:is>
          <x:t>Screen Reader Users
</x:t>
        </x:is>
      </x:c>
      <x:c r="X96" s="1" t="inlineStr">
        <x:is>
          <x:t>Medium</x:t>
        </x:is>
      </x:c>
      <x:c r="Y96" s="1" t="inlineStr">
        <x:is>
          <x:t>Average</x:t>
        </x:is>
      </x:c>
      <x:c r="Z96" s="1" t="inlineStr">
        <x:is>
          <x:t>3</x:t>
        </x:is>
      </x:c>
      <x:c r="AA96" s="1" t="inlineStr">
        <x:is>
          <x:t/>
        </x:is>
      </x:c>
      <x:c r="AB96" s="1" t="inlineStr">
        <x:is>
          <x:t>Not applicable</x:t>
        </x:is>
      </x:c>
      <x:c r="AC96" s="1" t="inlineStr">
        <x:is>
          <x:t>Desktop</x:t>
        </x:is>
      </x:c>
      <x:c r="AD96" s="1" t="inlineStr">
        <x:is>
          <x:t>06/05/2026 17:17:05</x:t>
        </x:is>
      </x:c>
    </x:row>
    <x:row r="97" ht="60" customHeight="1">
      <x:c r="A97" s="1" t="inlineStr">
        <x:is>
          <x:t>4d09198f-50fa-4a45-9e19-818c955f5353</x:t>
        </x:is>
      </x:c>
      <x:c r="B97" s="1" t="inlineStr">
        <x:is>
          <x:t>bd9de3c0-5d8b-4a47-8714-56cdaf4599c6</x:t>
        </x:is>
      </x:c>
      <x:c r="C97" s="1" t="inlineStr">
        <x:is>
          <x:t>510186</x:t>
        </x:is>
      </x:c>
      <x:c r="D97" s="1" t="inlineStr">
        <x:is>
          <x:t>510186-03</x:t>
        </x:is>
      </x:c>
      <x:c r="E97" s="1" t="inlineStr">
        <x:is>
          <x:t>Forum Thread</x:t>
        </x:is>
      </x:c>
      <x:c r="F97" s="16" t="inlineStr">
        <x:f xml:space="preserve">HYPERLINK("https://commons.gc.cuny.edu/groups/gis-working-group/forum/topic/fall-2024-gis-mapping-user-group-join-our-virtual-meetings/", "https://commons.gc.cuny.edu/groups/gis-working-group/forum/topic/fall-2024-gis-mapping-user-group-join-our-virtual-meetings/")</x:f>
        <x:is>
          <x:t>https://commons.gc.cuny.edu/groups/gis-working-group/forum/topic/fall-2024-gis-mapping-user-group-join-our-virtual-meetings/</x:t>
        </x:is>
      </x:c>
      <x:c r="G97" s="1" t="inlineStr">
        <x:is>
          <x:t>Manual Web</x:t>
        </x:is>
      </x:c>
      <x:c r="H97" s="1" t="inlineStr">
        <x:is>
          <x:t>Groups</x:t>
        </x:is>
      </x:c>
      <x:c r="I97" s="1" t="inlineStr">
        <x:is>
          <x:t>structureAndSemantics
</x:t>
        </x:is>
      </x:c>
      <x:c r="J97" s="1" t="inlineStr">
        <x:is>
          <x:t>Lists
</x:t>
        </x:is>
      </x:c>
      <x:c r="K97" s="1" t="inlineStr">
        <x:is>
          <x:t>Error</x:t>
        </x:is>
      </x:c>
      <x:c r="L97" s="1" t="inlineStr">
        <x:is>
          <x:t>WCAG 2.2</x:t>
        </x:is>
      </x:c>
      <x:c r="M97" s="1" t="inlineStr">
        <x:is>
          <x:t>1.3.1 Info and Relationships
</x:t>
        </x:is>
      </x:c>
      <x:c r="N97" s="1" t="inlineStr">
        <x:is>
          <x:t>A
</x:t>
        </x:is>
      </x:c>
      <x:c r="O97" s="16" t="inlineStr">
        <x:f xml:space="preserve">HYPERLINK("https://arc.tpgi.com/Account/3d3528ea-14bb-4bb8-bd12-dc806876d951/AuditDashboard/Source/bedfe15b-d200-4e15-a59d-2857e18d2765/JobSession/03c38bf3-e730-4f11-b3c2-41b5def90555/Finding/4d09198f-50fa-4a45-9e19-818c955f5353", "Markup is incorrect for an unordered list")</x:f>
        <x:is>
          <x:t>Markup is incorrect for an unordered list</x:t>
        </x:is>
      </x:c>
      <x:c r="P97" s="1" t="inlineStr">
        <x:is>
          <x:t>
One or more instances of unordered lists were found that were not correctly marked-up. When content is presented as an unordered list, or a clearly related collection of items not intended to be read in a specific order, marking it up using semantic unordered list HTML elements helps assistive technology users to navigate and orient themselves within a page of content. Screen reader users can navigate to (or over) unordered lists when they are correctly marked up. Also, when reading content in an unordered list, assistive technology provides rich information about how long the list is and where the user is in the list.</x:t>
        </x:is>
      </x:c>
      <x:c r="Q97" s="1" t="inlineStr">
        <x:is>
          <x:t>
Mark up unordered lists using &lt;ul&gt; and &lt;li&gt; elements.
Unordered lists can be used where it doesn't matter what order the list items are presented in. By default, unordered lists are displayed with a bullet point before each list item, but they can be marked up to use alternate symbols to prefix each list item.
Code example: unordered list
&lt;ul&gt;
&lt;li&gt;list item&lt;/li&gt;
&lt;li&gt;list item&lt;/li&gt;
&lt;li&gt;list item&lt;/li&gt;
&lt;li&gt;list item&lt;/li&gt;
&lt;/ul&gt;
Note: In cases where semantic markup can't be used, role="list" may be added to a non-semantic containing element and role="listitem" to each item element to provide the correct list semantics.
Note: Be aware that in situations where a list has been styled to not appear visually as a list, e.g., by applying CSS such as list-style: none, the Safari browser may remove list element semantics, and those semantics will not be announced by VoiceOver. This is a reaction to the over-use of the list element to structure content without wanting it to appear to be a list. Adding role="list" to an &lt;ul&gt; and role="listitem" to each &lt;li&gt; should ensure VoiceOver announces the correct semantics but consideration should be given as to whether the content should then be structured as a list at all.</x:t>
        </x:is>
      </x:c>
      <x:c r="R97" s="1" t="inlineStr">
        <x:is>
          <x:t>Using ol, ul and dl for lists or groups of links (https://www.w3.org/WAI/WCAG21/Techniques/html/H48)
"Fixing" Lists, Scott O'Hara (https://www.scottohara.me/blog/2019/01/12/lists-and-safari.html)
</x:t>
        </x:is>
      </x:c>
      <x:c r="S97" s="1" t="inlineStr">
        <x:is>
          <x:t>/html/body/div[1]/div[2]/div[4]/div/div/div/ul</x:t>
        </x:is>
      </x:c>
      <x:c r="T97" s="1" t="inlineStr">
        <x:is>
          <x:t>
The 2 replies are combined in a &lt;li&gt;, but each reply should be an independent &lt;li&gt;.</x:t>
        </x:is>
      </x:c>
      <x:c r="U97" s="1" t="inlineStr">
        <x:is>
          <x:t>&lt;ul id="topic-171921-replies" class="forums bbp-replies"&gt;
 &lt;li class="bbp-body"&gt;
 &lt;ul class="bbp-replies-list"&gt;&lt;li&gt;
&lt;div id="post-171961" class="bp_group type-bp_group loop-item--1 user-id-44748 bbp-parent-forum-53020 bbp-parent-topic-171921 bbp-reply-position-1 even topic-author post-171961 reply type-reply status-publish hentry bbp-reply-header"&gt;
 &lt;div class="bbp-reply-author"&gt;
 &lt;a href="https://commons.gc.cuny.edu/members/goforanna/" title="View Anna Corbett (she/they)'s profile" class="bbp-author-link"&gt;&lt;span class="bbp-author-avatar"&gt;&lt;img decoding="async" alt="" src="https://s3.amazonaws.com/files.commons.gc.cuny.edu/wp-content/blogs.dir/1/files/avatars/44748/1708975563-bpfull.jpg" srcset="https://s3.amazonaws.com/files.commons.gc.cuny.edu/wp-content/blogs.dir/1/files/avatars/44748/1708975563-bpfull.jpg 2x" class="avatar avatar-80 photo" height="80" width="80"&gt;&lt;/span&gt;&lt;/a&gt; &lt;a href="https://commons.gc.cuny.edu/members/goforanna/" title="View Anna Corbett (she/they)'s profile" class="bbp-author-link"&gt;&lt;span class="bbp-author-name"&gt;Anna Corbett (she/they)&lt;/span&gt;&lt;/a&gt;
 &lt;div class="bbp-reply-author-meta"&gt;
 &lt;div class="bbp-author-role"&gt;Member&lt;/div&gt;
 &lt;a href="https://commons.gc.cuny.edu/?p=171961" class="bbp-reply-permalink"&gt;&lt;span class="bbp-reply-post-date"&gt;October 16, 2024 at 2:01 pm&lt;/span&gt;&lt;/a&gt;
 &lt;/div&gt;
 &lt;/div&gt;&lt;!-- .bbp-reply-author --&gt;
 &lt;div class="bbp-reply-content"&gt;
 &lt;p&gt;Here is the Zoom link:&lt;/p&gt;
&lt;p&gt;&lt;a href="https://gc-cuny-edu.zoom.us/j/88190649854?pwd=bsURNrct1OHCFSyQVPWTG71pjEreIB.1" rel="nofollow"&gt;https://gc-cuny-edu.zoom.us/j/88190649854?pwd=bsURNrct1OHCFSyQVPWTG71pjEreIB.1&lt;/a&gt;&lt;/p&gt;
 &lt;/div&gt;&lt;!-- .bbp-reply-content --&gt;
 &lt;div class="bbp-action-menu"&gt;
 &lt;/div&gt;
 &lt;div class="bbp-meta"&gt;
 &lt;/div&gt;&lt;!-- .bbp-meta --&gt;
&lt;/div&gt;&lt;!-- #post-171961 --&gt;
&lt;/li&gt;
&lt;li&gt;
&lt;div id="post-172497" class="bp_group type-bp_group loop-item--1 user-id-12831 bbp-parent-forum-53020 bbp-parent-topic-171921 bbp-reply-position-2 even post-172497 reply type-reply status-publish hentry bbp-reply-header"&gt;
 &lt;div class="bbp-reply-author"&gt;
 &lt;a href="https://commons.gc.cuny.edu/members/parisasetayesh/" title="View Parisa Setayesh's profile" class="bbp-author-link"&gt;&lt;span class="bbp-author-avatar"&gt;&lt;img decoding="async" alt="" src="https://s3.amazonaws.com/files.commons.gc.cuny.edu/wp-content/blogs.dir/1/files/avatars/12831/5d7bae13d4efa-bpfull.jpg" srcset="https://s3.amazonaws.com/files.commons.gc.cuny.edu/wp-content/blogs.dir/1/files/avatars/12831/5d7bae13d4efa-bpfull.jpg 2x" class="avatar avatar-80 photo" height="80" width="80"&gt;&lt;/span&gt;&lt;/a&gt; &lt;a href="https://commons.gc.cuny.edu/members/parisasetayesh/" title="View Parisa Setayesh's profile" class="bbp-author-link"&gt;&lt;span class="bbp-author-name"&gt;Parisa Setayesh&lt;/span&gt;&lt;/a&gt;
 &lt;div class="bbp-reply-author-meta"&gt;
 &lt;div class="bbp-author-role"&gt;Member&lt;/div&gt;
 &lt;a href="https://commons.gc.cuny.edu/?p=172497" class="bbp-reply-permalink"&gt;&lt;span class="bbp-reply-post-date"&gt;October 30, 2024 at 1:16 pm&lt;/span&gt;&lt;/a&gt;
 &lt;/div&gt;
 &lt;/div&gt;&lt;!-- .bbp-reply-author --&gt;
 &lt;div class="bbp-reply-content"&gt;
 &lt;p&gt;Hi everyone!&lt;/p&gt;
&lt;p&gt;For Today's (October 30th) MUG Working group meeting please use the following link:&lt;/p&gt;
&lt;p&gt;Parisa Setayesh is inviting you to a scheduled Zoom meeting.&lt;/p&gt;
&lt;p&gt;Topic: MUG&lt;br&gt;
Time: Oct 30, 2024 02:00 PM Eastern Time (US and Canada)&lt;/p&gt;
&lt;p&gt;Join Zoom Meeting&lt;br&gt;
&lt;a href="https://gc-cuny-edu.zoom.us/j/82958857668?pwd=7A4f5w1JBc4QvFDRnOKUjDjRjk91aY.1" rel="nofollow"&gt;https://gc-cuny-edu.zoom.us/j/82958857668?pwd=7A4f5w1JBc4QvFDRnOKUjDjRjk91aY.1&lt;/a&gt;&lt;/p&gt;
&lt;p&gt;Meeting ID: 829 5885 7668&lt;br&gt;
Passcode: 993975&lt;/p&gt;
&lt;p&gt;-&lt;/p&gt;
&lt;p&gt;One tap mobile&lt;br&gt;
+13017158592,,82958857668#,,,,*993975# US (Washington DC)&lt;br&gt;
+13052241968,,82958857668#,,,,*993975# US&lt;/p&gt;
&lt;p&gt; &lt;/p&gt;
 &lt;/div&gt;&lt;!-- .bbp-reply-content --&gt;
 &lt;div class="bbp-action-menu"&gt;
 &lt;/div&gt;
 &lt;div class="bbp-meta"&gt;
 &lt;/div&gt;&lt;!-- .bbp-meta --&gt;
&lt;/div&gt;&lt;!-- #post-172497 --&gt;
&lt;/li&gt;
&lt;/ul&gt;
 &lt;/li&gt;&lt;!-- .bbp-body --&gt;
&lt;/ul&gt;
</x:t>
        </x:is>
      </x:c>
      <x:c r="V97" s="1" t="inlineStr">
        <x:is>
          <x:t>New</x:t>
        </x:is>
      </x:c>
      <x:c r="W97" s="1" t="inlineStr">
        <x:is>
          <x:t>Screen Reader Users
</x:t>
        </x:is>
      </x:c>
      <x:c r="X97" s="1" t="inlineStr">
        <x:is>
          <x:t>Medium</x:t>
        </x:is>
      </x:c>
      <x:c r="Y97" s="1" t="inlineStr">
        <x:is>
          <x:t>Average</x:t>
        </x:is>
      </x:c>
      <x:c r="Z97" s="1" t="inlineStr">
        <x:is>
          <x:t>3</x:t>
        </x:is>
      </x:c>
      <x:c r="AA97" s="1" t="inlineStr">
        <x:is>
          <x:t/>
        </x:is>
      </x:c>
      <x:c r="AB97" s="1" t="inlineStr">
        <x:is>
          <x:t>Not applicable</x:t>
        </x:is>
      </x:c>
      <x:c r="AC97" s="1" t="inlineStr">
        <x:is>
          <x:t>Desktop</x:t>
        </x:is>
      </x:c>
      <x:c r="AD97" s="1" t="inlineStr">
        <x:is>
          <x:t>06/05/2026 17:17:05</x:t>
        </x:is>
      </x:c>
    </x:row>
    <x:row r="98" ht="60" customHeight="1">
      <x:c r="A98" s="1" t="inlineStr">
        <x:is>
          <x:t>8e8e71cb-4760-4db1-9036-4c8eb446000d</x:t>
        </x:is>
      </x:c>
      <x:c r="B98" s="1" t="inlineStr">
        <x:is>
          <x:t>1e9fdeb2-dfaa-4440-bcf9-c22a5e01b287</x:t>
        </x:is>
      </x:c>
      <x:c r="C98" s="1" t="inlineStr">
        <x:is>
          <x:t>510188</x:t>
        </x:is>
      </x:c>
      <x:c r="D98" s="1" t="inlineStr">
        <x:is>
          <x:t>510188-01</x:t>
        </x:is>
      </x:c>
      <x:c r="E98" s="1" t="inlineStr">
        <x:is>
          <x:t>My Profile</x:t>
        </x:is>
      </x:c>
      <x:c r="F98" s="16" t="inlineStr">
        <x:f xml:space="preserve">HYPERLINK("https://commons.gc.cuny.edu/members/rborrelli/", "https://commons.gc.cuny.edu/members/rborrelli/")</x:f>
        <x:is>
          <x:t>https://commons.gc.cuny.edu/members/rborrelli/</x:t>
        </x:is>
      </x:c>
      <x:c r="G98" s="1" t="inlineStr">
        <x:is>
          <x:t>Manual Web</x:t>
        </x:is>
      </x:c>
      <x:c r="H98" s="1" t="inlineStr">
        <x:is>
          <x:t>Profile</x:t>
        </x:is>
      </x:c>
      <x:c r="I98" s="1" t="inlineStr">
        <x:is>
          <x:t>structureAndSemantics
</x:t>
        </x:is>
      </x:c>
      <x:c r="J98" s="1" t="inlineStr">
        <x:is>
          <x:t>Lists
</x:t>
        </x:is>
      </x:c>
      <x:c r="K98" s="1" t="inlineStr">
        <x:is>
          <x:t>Error</x:t>
        </x:is>
      </x:c>
      <x:c r="L98" s="1" t="inlineStr">
        <x:is>
          <x:t>WCAG 2.2</x:t>
        </x:is>
      </x:c>
      <x:c r="M98" s="1" t="inlineStr">
        <x:is>
          <x:t>1.3.1 Info and Relationships
</x:t>
        </x:is>
      </x:c>
      <x:c r="N98" s="1" t="inlineStr">
        <x:is>
          <x:t>A
</x:t>
        </x:is>
      </x:c>
      <x:c r="O98" s="16" t="inlineStr">
        <x:f xml:space="preserve">HYPERLINK("https://arc.tpgi.com/Account/3d3528ea-14bb-4bb8-bd12-dc806876d951/AuditDashboard/Source/bedfe15b-d200-4e15-a59d-2857e18d2765/JobSession/03c38bf3-e730-4f11-b3c2-41b5def90555/Finding/8e8e71cb-4760-4db1-9036-4c8eb446000d", "Markup is incorrect for a description list")</x:f>
        <x:is>
          <x:t>Markup is incorrect for a description list</x:t>
        </x:is>
      </x:c>
      <x:c r="P98" s="1" t="inlineStr">
        <x:is>
          <x:t>
One or more instances of description lists were found that were not correctly marked-up. When content is presented as a description list, or a clearly related collection of terms and their descriptions, marking it up using semantic description list HTML elements helps assistive technology users to navigate and orient themselves within a page of content. Screen reader users can navigate to (or over) description lists when they are correctly marked up. Also, when reading content in a description list, assistive technology provides rich information about how long the list is and where the user is in the list.</x:t>
        </x:is>
      </x:c>
      <x:c r="Q98" s="1" t="inlineStr">
        <x:is>
          <x:t>
Mark up description lists using &lt;dl&gt;, &lt;dt&gt;, and &lt;dd&gt; elements.
Description lists can be used to display pairs of terms and their descriptions. Known prior to HTML5 as definition lists, to list terms and their definitions, they can be useful in contexts other than that strict application, such as lists of actions and dates, or products and prices.
Code example: description list
&lt;dl&gt;
&lt;dt&gt;Check in&lt;/dt&gt;
&lt;dd&gt;Dec 13&lt;/dd&gt;
&lt;dt&gt;Check out&lt;/dt&gt;
&lt;dd&gt;Dec 15&lt;/dd&gt;
&lt;dt&gt;Room total&lt;/dt&gt;
&lt;dd&gt;$ 450.30&lt;/dd&gt;
&lt;/dl&gt;
Note: While a description list using &lt;dl&gt;, &lt;dt&gt; and &lt;dd&gt; is the semantically correct way to mark up sets of paired terms and descriptions, screen readers may not describe it as intended. Depending on software versions and user settings, both JAWS and NVDA may not correctly convey the relationship between the terms and their descriptions. In order to ensure a consistent and correct rendering of the description list is conveyed to screen reader users, it's acceptable to use &lt;ul&gt; markup instead.
Code example: unordered list instead of description list
&lt;ul&gt;
&lt;li&gt;Check in: Dec 13&lt;/li&gt;
&lt;li&gt;Check out: Dec 15&lt;/li&gt;
&lt;li&gt;Room total = $ 450.30&lt;/li&gt;
&lt;/ul&gt;
</x:t>
        </x:is>
      </x:c>
      <x:c r="R98" s="1" t="inlineStr">
        <x:is>
          <x:t>Using ol, ul and dl for lists or groups of links (https://www.w3.org/WAI/WCAG21/Techniques/html/H48)
Using description lists (https://www.w3.org/WAI/WCAG21/Techniques/html/H40)
"Fixing" Lists, Scott O'Hara (https://www.scottohara.me/blog/2019/01/12/lists-and-safari.html)
</x:t>
        </x:is>
      </x:c>
      <x:c r="S98" s="1" t="inlineStr">
        <x:is>
          <x:t>/html/body/div/div[2]/div/div[1]/div/div[2]/div[2]/div[1]</x:t>
        </x:is>
      </x:c>
      <x:c r="T98" s="1" t="inlineStr">
        <x:is>
          <x:t>
The list of content under PMP is visually a description list but is not marked up as a description list.</x:t>
        </x:is>
      </x:c>
      <x:c r="U98" s="1" t="inlineStr">
        <x:is>
          <x:t>&lt;div class="wp-block-cac-cv-top-row"&gt;&lt;div class="cac-cv-top-row-header"&gt;&lt;p class="section-heading"&gt;Audit Testing&lt;/p&gt;&lt;/div&gt;&lt;div class="cac-cv-top-row-content"&gt;
&lt;ul class="wp-block-social-links is-layout-flex wp-block-social-links-is-layout-flex"&gt;
&lt;li class="wp-social-link wp-social-link-facebook wp-block-social-link"&gt;&lt;a href="https://Ninja%20Turtles" class="wp-block-social-link-anchor"&gt;&lt;svg width="24" height="24" viewBox="0 0 24 24" version="1.1" xmlns="http://www.w3.org/2000/svg" aria-hidden="true" focusable="false"&gt;&lt;path d="M12 2C6.5 2 2 6.5 2 12c0 5 3.7 9.1 8.4 9.9v-7H7.9V12h2.5V9.8c0-2.5 1.5-3.9 3.8-3.9 1.1 0 2.2.2 2.2.2v2.5h-1.3c-1.2 0-1.6.8-1.6 1.6V12h2.8l-.4 2.9h-2.3v7C18.3 21.1 22 17 22 12c0-5.5-4.5-10-10-10z"&gt;&lt;/path&gt;&lt;/svg&gt;&lt;span class="wp-block-social-link-label screen-reader-text"&gt;Facebook&lt;/span&gt;&lt;/a&gt;&lt;/li&gt;
&lt;/ul&gt;
&lt;/div&gt;&lt;/div&gt;
</x:t>
        </x:is>
      </x:c>
      <x:c r="V98" s="1" t="inlineStr">
        <x:is>
          <x:t>New</x:t>
        </x:is>
      </x:c>
      <x:c r="W98" s="1" t="inlineStr">
        <x:is>
          <x:t>Screen Reader Users
</x:t>
        </x:is>
      </x:c>
      <x:c r="X98" s="1" t="inlineStr">
        <x:is>
          <x:t>Medium</x:t>
        </x:is>
      </x:c>
      <x:c r="Y98" s="1" t="inlineStr">
        <x:is>
          <x:t>Average</x:t>
        </x:is>
      </x:c>
      <x:c r="Z98" s="1" t="inlineStr">
        <x:is>
          <x:t>3</x:t>
        </x:is>
      </x:c>
      <x:c r="AA98" s="1" t="inlineStr">
        <x:is>
          <x:t/>
        </x:is>
      </x:c>
      <x:c r="AB98" s="1" t="inlineStr">
        <x:is>
          <x:t>Not applicable</x:t>
        </x:is>
      </x:c>
      <x:c r="AC98" s="1" t="inlineStr">
        <x:is>
          <x:t>Desktop</x:t>
        </x:is>
      </x:c>
      <x:c r="AD98" s="1" t="inlineStr">
        <x:is>
          <x:t>06/05/2026 17:18:11</x:t>
        </x:is>
      </x:c>
    </x:row>
    <x:row r="99" ht="60" customHeight="1">
      <x:c r="A99" s="1" t="inlineStr">
        <x:is>
          <x:t>8e8e71cb-4760-4db1-9036-4c8eb446000d</x:t>
        </x:is>
      </x:c>
      <x:c r="B99" s="1" t="inlineStr">
        <x:is>
          <x:t>eaf72941-6624-45f7-8f10-a367e93c2fca</x:t>
        </x:is>
      </x:c>
      <x:c r="C99" s="1" t="inlineStr">
        <x:is>
          <x:t>510188</x:t>
        </x:is>
      </x:c>
      <x:c r="D99" s="1" t="inlineStr">
        <x:is>
          <x:t>510188-02</x:t>
        </x:is>
      </x:c>
      <x:c r="E99" s="1" t="inlineStr">
        <x:is>
          <x:t>Forum Thread</x:t>
        </x:is>
      </x:c>
      <x:c r="F99" s="16" t="inlineStr">
        <x:f xml:space="preserve">HYPERLINK("https://commons.gc.cuny.edu/groups/gis-working-group/forum/topic/fall-2024-gis-mapping-user-group-join-our-virtual-meetings/", "https://commons.gc.cuny.edu/groups/gis-working-group/forum/topic/fall-2024-gis-mapping-user-group-join-our-virtual-meetings/")</x:f>
        <x:is>
          <x:t>https://commons.gc.cuny.edu/groups/gis-working-group/forum/topic/fall-2024-gis-mapping-user-group-join-our-virtual-meetings/</x:t>
        </x:is>
      </x:c>
      <x:c r="G99" s="1" t="inlineStr">
        <x:is>
          <x:t>Manual Web</x:t>
        </x:is>
      </x:c>
      <x:c r="H99" s="1" t="inlineStr">
        <x:is>
          <x:t>Groups</x:t>
        </x:is>
      </x:c>
      <x:c r="I99" s="1" t="inlineStr">
        <x:is>
          <x:t>structureAndSemantics
</x:t>
        </x:is>
      </x:c>
      <x:c r="J99" s="1" t="inlineStr">
        <x:is>
          <x:t>Lists
</x:t>
        </x:is>
      </x:c>
      <x:c r="K99" s="1" t="inlineStr">
        <x:is>
          <x:t>Error</x:t>
        </x:is>
      </x:c>
      <x:c r="L99" s="1" t="inlineStr">
        <x:is>
          <x:t>WCAG 2.2</x:t>
        </x:is>
      </x:c>
      <x:c r="M99" s="1" t="inlineStr">
        <x:is>
          <x:t>1.3.1 Info and Relationships
</x:t>
        </x:is>
      </x:c>
      <x:c r="N99" s="1" t="inlineStr">
        <x:is>
          <x:t>A
</x:t>
        </x:is>
      </x:c>
      <x:c r="O99" s="16" t="inlineStr">
        <x:f xml:space="preserve">HYPERLINK("https://arc.tpgi.com/Account/3d3528ea-14bb-4bb8-bd12-dc806876d951/AuditDashboard/Source/bedfe15b-d200-4e15-a59d-2857e18d2765/JobSession/03c38bf3-e730-4f11-b3c2-41b5def90555/Finding/8e8e71cb-4760-4db1-9036-4c8eb446000d", "Markup is incorrect for a description list")</x:f>
        <x:is>
          <x:t>Markup is incorrect for a description list</x:t>
        </x:is>
      </x:c>
      <x:c r="P99" s="1" t="inlineStr">
        <x:is>
          <x:t>
One or more instances of description lists were found that were not correctly marked-up. When content is presented as a description list, or a clearly related collection of terms and their descriptions, marking it up using semantic description list HTML elements helps assistive technology users to navigate and orient themselves within a page of content. Screen reader users can navigate to (or over) description lists when they are correctly marked up. Also, when reading content in a description list, assistive technology provides rich information about how long the list is and where the user is in the list.</x:t>
        </x:is>
      </x:c>
      <x:c r="Q99" s="1" t="inlineStr">
        <x:is>
          <x:t>
Mark up description lists using &lt;dl&gt;, &lt;dt&gt;, and &lt;dd&gt; elements.
Description lists can be used to display pairs of terms and their descriptions. Known prior to HTML5 as definition lists, to list terms and their definitions, they can be useful in contexts other than that strict application, such as lists of actions and dates, or products and prices.
Code example: description list
&lt;dl&gt;
&lt;dt&gt;Check in&lt;/dt&gt;
&lt;dd&gt;Dec 13&lt;/dd&gt;
&lt;dt&gt;Check out&lt;/dt&gt;
&lt;dd&gt;Dec 15&lt;/dd&gt;
&lt;dt&gt;Room total&lt;/dt&gt;
&lt;dd&gt;$ 450.30&lt;/dd&gt;
&lt;/dl&gt;
Note: While a description list using &lt;dl&gt;, &lt;dt&gt; and &lt;dd&gt; is the semantically correct way to mark up sets of paired terms and descriptions, screen readers may not describe it as intended. Depending on software versions and user settings, both JAWS and NVDA may not correctly convey the relationship between the terms and their descriptions. In order to ensure a consistent and correct rendering of the description list is conveyed to screen reader users, it's acceptable to use &lt;ul&gt; markup instead.
Code example: unordered list instead of description list
&lt;ul&gt;
&lt;li&gt;Check in: Dec 13&lt;/li&gt;
&lt;li&gt;Check out: Dec 15&lt;/li&gt;
&lt;li&gt;Room total = $ 450.30&lt;/li&gt;
&lt;/ul&gt;
</x:t>
        </x:is>
      </x:c>
      <x:c r="R99" s="1" t="inlineStr">
        <x:is>
          <x:t>Using ol, ul and dl for lists or groups of links (https://www.w3.org/WAI/WCAG21/Techniques/html/H48)
Using description lists (https://www.w3.org/WAI/WCAG21/Techniques/html/H40)
"Fixing" Lists, Scott O'Hara (https://www.scottohara.me/blog/2019/01/12/lists-and-safari.html)
</x:t>
        </x:is>
      </x:c>
      <x:c r="S99" s="1" t="inlineStr">
        <x:is>
          <x:t>/html/body/div[1]/div[2]/div[4]/div/div/div/article/ul/li/div[2]/div/p[4]</x:t>
        </x:is>
      </x:c>
      <x:c r="T99" s="1" t="inlineStr">
        <x:is>
          <x:t>
The list of content under meeting schedule (fall 2024) is visually a description list but is not marked up as a description list.</x:t>
        </x:is>
      </x:c>
      <x:c r="U99" s="1" t="inlineStr">
        <x:is>
          <x:t>&lt;p&gt;&lt;strong&gt;Meeting Schedule (Fall 2024):&lt;/strong&gt;&lt;/p&gt;
</x:t>
        </x:is>
      </x:c>
      <x:c r="V99" s="1" t="inlineStr">
        <x:is>
          <x:t>New</x:t>
        </x:is>
      </x:c>
      <x:c r="W99" s="1" t="inlineStr">
        <x:is>
          <x:t>Screen Reader Users
</x:t>
        </x:is>
      </x:c>
      <x:c r="X99" s="1" t="inlineStr">
        <x:is>
          <x:t>Medium</x:t>
        </x:is>
      </x:c>
      <x:c r="Y99" s="1" t="inlineStr">
        <x:is>
          <x:t>Average</x:t>
        </x:is>
      </x:c>
      <x:c r="Z99" s="1" t="inlineStr">
        <x:is>
          <x:t>3</x:t>
        </x:is>
      </x:c>
      <x:c r="AA99" s="1" t="inlineStr">
        <x:is>
          <x:t/>
        </x:is>
      </x:c>
      <x:c r="AB99" s="1" t="inlineStr">
        <x:is>
          <x:t>Not applicable</x:t>
        </x:is>
      </x:c>
      <x:c r="AC99" s="1" t="inlineStr">
        <x:is>
          <x:t>Desktop</x:t>
        </x:is>
      </x:c>
      <x:c r="AD99" s="1" t="inlineStr">
        <x:is>
          <x:t>06/05/2026 17:18:11</x:t>
        </x:is>
      </x:c>
    </x:row>
    <x:row r="100" ht="60" customHeight="1">
      <x:c r="A100" s="1" t="inlineStr">
        <x:is>
          <x:t>3a320740-c967-40a4-b8dc-e41d178bac84</x:t>
        </x:is>
      </x:c>
      <x:c r="B100" s="1" t="inlineStr">
        <x:is>
          <x:t>6b0db160-d5a7-4c1b-ab8e-5a2f13111c71</x:t>
        </x:is>
      </x:c>
      <x:c r="C100" s="1" t="inlineStr">
        <x:is>
          <x:t>510191</x:t>
        </x:is>
      </x:c>
      <x:c r="D100" s="1" t="inlineStr">
        <x:is>
          <x:t>510191-01</x:t>
        </x:is>
      </x:c>
      <x:c r="E100" s="1" t="inlineStr">
        <x:is>
          <x:t>Group Details</x:t>
        </x:is>
      </x:c>
      <x:c r="F100" s="16" t="inlineStr">
        <x:f xml:space="preserve">HYPERLINK("https://commons.gc.cuny.edu/groups/create/step/group-details/?do-groupblog=1", "https://commons.gc.cuny.edu/groups/create/step/group-details/?do-groupblog=1")</x:f>
        <x:is>
          <x:t>https://commons.gc.cuny.edu/groups/create/step/group-details/?do-groupblog=1</x:t>
        </x:is>
      </x:c>
      <x:c r="G100" s="1" t="inlineStr">
        <x:is>
          <x:t>Manual Web</x:t>
        </x:is>
      </x:c>
      <x:c r="H100" s="1" t="inlineStr">
        <x:is>
          <x:t>Creation Flow</x:t>
        </x:is>
      </x:c>
      <x:c r="I100" s="1" t="inlineStr">
        <x:is>
          <x:t>customWidgetsSemantics
</x:t>
        </x:is>
      </x:c>
      <x:c r="J100" s="1" t="inlineStr">
        <x:is>
          <x:t>Combo box
</x:t>
        </x:is>
      </x:c>
      <x:c r="K100" s="1" t="inlineStr">
        <x:is>
          <x:t>Error</x:t>
        </x:is>
      </x:c>
      <x:c r="L100" s="1" t="inlineStr">
        <x:is>
          <x:t>WCAG 2.2</x:t>
        </x:is>
      </x:c>
      <x:c r="M100" s="1" t="inlineStr">
        <x:is>
          <x:t>4.1.2 Name, Role, Value
</x:t>
        </x:is>
      </x:c>
      <x:c r="N100" s="1" t="inlineStr">
        <x:is>
          <x:t>A
</x:t>
        </x:is>
      </x:c>
      <x:c r="O100" s="16" t="inlineStr">
        <x:f xml:space="preserve">HYPERLINK("https://arc.tpgi.com/Account/3d3528ea-14bb-4bb8-bd12-dc806876d951/AuditDashboard/Source/bedfe15b-d200-4e15-a59d-2857e18d2765/JobSession/03c38bf3-e730-4f11-b3c2-41b5def90555/Finding/3a320740-c967-40a4-b8dc-e41d178bac84", "The combobox (editable) does not follow the established design pattern")</x:f>
        <x:is>
          <x:t>The combobox (editable) does not follow the established design pattern</x:t>
        </x:is>
      </x:c>
      <x:c r="P100" s="1" t="inlineStr">
        <x:is>
          <x:t>
The combobox custom control has the following issues:
Does not have the correct roles (fails SC 4.1.2 Name, Role, Value (https://www.w3.org/TR/WCAG/#name-role-value))
Does not have the correct states and properties (fails SC 4.1.2 Name, Role, Value (https://www.w3.org/TR/WCAG/#name-role-value))
</x:t>
        </x:is>
      </x:c>
      <x:c r="Q100" s="1" t="inlineStr">
        <x:is>
          <x:t>
Ensure that combobox widgets fully implement the ARIA 1.2 combobox pattern with the following techniques:
Remove role="combobox" from a non-interactive wrapping element.
Add role="combobox" to the &lt;input&gt; element of the combobox widget.
Name the &lt;input&gt; element using one of these techniques: a &lt;label&gt; element, an aria-labelledby attribute referencing a visible label, or an aria-label attribute.
Use aria-autocomplete="list", aria-autocomplete="both", or aria-autocomplete="none" to match the autocompletion behavior.
Add aria-controls to the &lt;input&gt; element and reference the id of the listbox element.
Add aria-expanded="false" to the &lt;input&gt; element. When the listbox is expanded, change this to aria-expanded="true". When there are no listbox results ensure this is changed back to aria-expanded="false" and the listbox collapses.
Add aria-activedescendant to the &lt;input&gt; element referencing the selected option in the listbox.
Add role="listbox" to the listbox element (the container that holds the options).
Give the listbox element the same name as the &lt;input&gt; element using either an aria-labelledby attribute to reference a visible label, or an aria-label attribute.
Add role="option" to each item in the listbox.
Maintain aria-selected="true" on the selected option in the listbox and aria-selected="false" on the unselected ones.
Implement keyboard support for a combobox as described in the ARIA Authoring Practices Guide.
Remove the keyboard trap (see G21 Ensuring that users are not trapped in content (https://www.w3.org/WAI/WCAG21/Techniques/general/G21)).
Note: The aria-controls attribute is a best practice although it has limited effect on assistive technologies.
Simplified example:
&lt;label id="time-label" for="time-field"&gt; Time &lt;/label&gt; 
&lt;input id="time-field" type="text" role="combobox" aria-autocomplete="list" aria-expanded="false" aria-controls="listbox-1" aria-activedescendant="time-option-1"&gt; 
&lt;ul aria-labelledby="time-label" id="listbox-1" role="listbox"&gt; 
&lt;li id="time-option-1" role="option" aria-selected="true"&gt; 00:00 &lt;/li&gt; 
&lt;li id="time-option-2" role="option" aria-selected="false"&gt; 00:30 &lt;/li&gt; 
... 
&lt;/ul&gt;
</x:t>
        </x:is>
      </x:c>
      <x:c r="R100" s="1" t="inlineStr">
        <x:is>
          <x:t>Combobox - ARIA Authoring Practices Guide (https://www.w3.org/WAI/ARIA/apg/patterns/combobox/)
</x:t>
        </x:is>
      </x:c>
      <x:c r="S100" s="1" t="inlineStr">
        <x:is>
          <x:t>/html/body/div/div[2]/div/div[2]/form/div[3]/div[2]/div/span/span[1]/span/ul/li/input</x:t>
        </x:is>
      </x:c>
      <x:c r="T100" s="1" t="inlineStr">
        <x:is>
          <x:t>
There are several widget patterns in the "campus" and "primary purpose" comboboxes: menu and menu items and a tree and tree items. Use the combobox pattern. </x:t>
        </x:is>
      </x:c>
      <x:c r="U100" s="1" t="inlineStr">
        <x:is>
          <x:t>&lt;input class="select2-search__field" type="search" tabindex="0" autocomplete="off" autocorrect="off" autocapitalize="none" spellcheck="false" role="textbox" aria-autocomplete="list" placeholder="Please select" style="width: 590px;"&gt;
</x:t>
        </x:is>
      </x:c>
      <x:c r="V100" s="1" t="inlineStr">
        <x:is>
          <x:t>New</x:t>
        </x:is>
      </x:c>
      <x:c r="W100" s="1" t="inlineStr">
        <x:is>
          <x:t>Keyboard Users
Motor Impaired
Screen Reader Users
</x:t>
        </x:is>
      </x:c>
      <x:c r="X100" s="1" t="inlineStr">
        <x:is>
          <x:t>High</x:t>
        </x:is>
      </x:c>
      <x:c r="Y100" s="1" t="inlineStr">
        <x:is>
          <x:t>Average</x:t>
        </x:is>
      </x:c>
      <x:c r="Z100" s="1" t="inlineStr">
        <x:is>
          <x:t>2</x:t>
        </x:is>
      </x:c>
      <x:c r="AA100" s="1" t="inlineStr">
        <x:is>
          <x:t/>
        </x:is>
      </x:c>
      <x:c r="AB100" s="1" t="inlineStr">
        <x:is>
          <x:t>Not applicable</x:t>
        </x:is>
      </x:c>
      <x:c r="AC100" s="1" t="inlineStr">
        <x:is>
          <x:t>Desktop</x:t>
        </x:is>
      </x:c>
      <x:c r="AD100" s="1" t="inlineStr">
        <x:is>
          <x:t>06/05/2026 17:40:44</x:t>
        </x:is>
      </x:c>
    </x:row>
    <x:row r="101" ht="60" customHeight="1">
      <x:c r="A101" s="1" t="inlineStr">
        <x:is>
          <x:t>6a76ef40-63ba-4b91-be05-42a5b9bdf8e8</x:t>
        </x:is>
      </x:c>
      <x:c r="B101" s="1" t="inlineStr">
        <x:is>
          <x:t>8899a3c8-6a8e-41c9-ac3c-869ea1a9d0d9</x:t>
        </x:is>
      </x:c>
      <x:c r="C101" s="1" t="inlineStr">
        <x:is>
          <x:t>510192</x:t>
        </x:is>
      </x:c>
      <x:c r="D101" s="1" t="inlineStr">
        <x:is>
          <x:t>510192-01</x:t>
        </x:is>
      </x:c>
      <x:c r="E101" s="1" t="inlineStr">
        <x:is>
          <x:t>Group Details</x:t>
        </x:is>
      </x:c>
      <x:c r="F101" s="16" t="inlineStr">
        <x:f xml:space="preserve">HYPERLINK("https://commons.gc.cuny.edu/groups/create/step/group-details/?do-groupblog=1", "https://commons.gc.cuny.edu/groups/create/step/group-details/?do-groupblog=1")</x:f>
        <x:is>
          <x:t>https://commons.gc.cuny.edu/groups/create/step/group-details/?do-groupblog=1</x:t>
        </x:is>
      </x:c>
      <x:c r="G101" s="1" t="inlineStr">
        <x:is>
          <x:t>Manual Web</x:t>
        </x:is>
      </x:c>
      <x:c r="H101" s="1" t="inlineStr">
        <x:is>
          <x:t>Creation Flow</x:t>
        </x:is>
      </x:c>
      <x:c r="I101" s="1" t="inlineStr">
        <x:is>
          <x:t>nativeAndCustomControls
</x:t>
        </x:is>
      </x:c>
      <x:c r="J101" s="1" t="inlineStr">
        <x:is>
          <x:t>Labels or instructions
</x:t>
        </x:is>
      </x:c>
      <x:c r="K101" s="1" t="inlineStr">
        <x:is>
          <x:t>Error</x:t>
        </x:is>
      </x:c>
      <x:c r="L101" s="1" t="inlineStr">
        <x:is>
          <x:t>WCAG 2.2</x:t>
        </x:is>
      </x:c>
      <x:c r="M101" s="1" t="inlineStr">
        <x:is>
          <x:t>3.3.2 Labels or Instructions
</x:t>
        </x:is>
      </x:c>
      <x:c r="N101" s="1" t="inlineStr">
        <x:is>
          <x:t>A
</x:t>
        </x:is>
      </x:c>
      <x:c r="O101" s="16" t="inlineStr">
        <x:f xml:space="preserve">HYPERLINK("https://arc.tpgi.com/Account/3d3528ea-14bb-4bb8-bd12-dc806876d951/AuditDashboard/Source/bedfe15b-d200-4e15-a59d-2857e18d2765/JobSession/03c38bf3-e730-4f11-b3c2-41b5def90555/Finding/6a76ef40-63ba-4b91-be05-42a5b9bdf8e8", "Form controls that expect user input or selection do not have labels or instructions")</x:f>
        <x:is>
          <x:t>Form controls that expect user input or selection do not have labels or instructions</x:t>
        </x:is>
      </x:c>
      <x:c r="P101" s="1" t="inlineStr">
        <x:is>
          <x:t>
The  control does not have a visible label. The function or purpose of the control may not be clear to users.
 </x:t>
        </x:is>
      </x:c>
      <x:c r="Q101" s="1" t="inlineStr">
        <x:is>
          <x:t>
Form controls that require user input must have a label that describes the expected input to all users.
For form controls that have additional restrictions or input requirements (such as requiring a specific format or a specific piece of information that is not obvious from the label alone), some form of instruction must be present to inform the user of these specific restrictions or requirements.
For example, applying the word "required" to a checkbox group may not be sufficient instruction for user. Clearly indicate whether the user is allowed or required to check only one or at least one checkbox.
This information must be permanently available and cannot be removed once a value is entered in the control.</x:t>
        </x:is>
      </x:c>
      <x:c r="R101" s="1" t="inlineStr">
        <x:is>
          <x:t>Describing Techniques (https://www.w3.org/WAI/ARIA/apg/practices/names-and-descriptions/#x5-8-describing-techniques)
Labeling Controls (https://www.w3.org/WAI/tutorials/forms/labels/)
</x:t>
        </x:is>
      </x:c>
      <x:c r="S101" s="1" t="inlineStr">
        <x:is>
          <x:t>/html/body/span/span/span[1]/input</x:t>
        </x:is>
      </x:c>
      <x:c r="T101" s="1" t="inlineStr">
        <x:is>
          <x:t>
The search control for the comboboxes does not have a visible label. </x:t>
        </x:is>
      </x:c>
      <x:c r="U101" s="1" t="inlineStr">
        <x:is>
          <x:t>&lt;input class="select2-search__field" type="search" tabindex="0" autocomplete="off" autocorrect="off" autocapitalize="none" spellcheck="false" role="textbox"&gt;
</x:t>
        </x:is>
      </x:c>
      <x:c r="V101" s="1" t="inlineStr">
        <x:is>
          <x:t>New</x:t>
        </x:is>
      </x:c>
      <x:c r="W101" s="1" t="inlineStr">
        <x:is>
          <x:t>Cognitively Impaired
Screen Reader Users
</x:t>
        </x:is>
      </x:c>
      <x:c r="X101" s="1" t="inlineStr">
        <x:is>
          <x:t>High</x:t>
        </x:is>
      </x:c>
      <x:c r="Y101" s="1" t="inlineStr">
        <x:is>
          <x:t>Average</x:t>
        </x:is>
      </x:c>
      <x:c r="Z101" s="1" t="inlineStr">
        <x:is>
          <x:t>2</x:t>
        </x:is>
      </x:c>
      <x:c r="AA101" s="1" t="inlineStr">
        <x:is>
          <x:t/>
        </x:is>
      </x:c>
      <x:c r="AB101" s="1" t="inlineStr">
        <x:is>
          <x:t>Not applicable</x:t>
        </x:is>
      </x:c>
      <x:c r="AC101" s="1" t="inlineStr">
        <x:is>
          <x:t>Desktop</x:t>
        </x:is>
      </x:c>
      <x:c r="AD101" s="1" t="inlineStr">
        <x:is>
          <x:t>06/05/2026 17:45:07</x:t>
        </x:is>
      </x:c>
    </x:row>
    <x:row r="102" ht="60" customHeight="1">
      <x:c r="A102" s="1" t="inlineStr">
        <x:is>
          <x:t>cc0af378-ae64-4fca-8247-dc04c2c35e5f</x:t>
        </x:is>
      </x:c>
      <x:c r="B102" s="1" t="inlineStr">
        <x:is>
          <x:t>74cde56d-ad90-44ca-9bcd-96c9da10e40b</x:t>
        </x:is>
      </x:c>
      <x:c r="C102" s="1" t="inlineStr">
        <x:is>
          <x:t>510193</x:t>
        </x:is>
      </x:c>
      <x:c r="D102" s="1" t="inlineStr">
        <x:is>
          <x:t>510193-01</x:t>
        </x:is>
      </x:c>
      <x:c r="E102" s="1" t="inlineStr">
        <x:is>
          <x:t>Group Details</x:t>
        </x:is>
      </x:c>
      <x:c r="F102" s="16" t="inlineStr">
        <x:f xml:space="preserve">HYPERLINK("https://commons.gc.cuny.edu/groups/create/step/group-details/?do-groupblog=1", "https://commons.gc.cuny.edu/groups/create/step/group-details/?do-groupblog=1")</x:f>
        <x:is>
          <x:t>https://commons.gc.cuny.edu/groups/create/step/group-details/?do-groupblog=1</x:t>
        </x:is>
      </x:c>
      <x:c r="G102" s="1" t="inlineStr">
        <x:is>
          <x:t>Manual Web</x:t>
        </x:is>
      </x:c>
      <x:c r="H102" s="1" t="inlineStr">
        <x:is>
          <x:t>Creation Flow</x:t>
        </x:is>
      </x:c>
      <x:c r="I102" s="1" t="inlineStr">
        <x:is>
          <x:t>nativeAndCustomControls
</x:t>
        </x:is>
      </x:c>
      <x:c r="J102" s="1" t="inlineStr">
        <x:is>
          <x:t>Role, name and state information
</x:t>
        </x:is>
      </x:c>
      <x:c r="K102" s="1" t="inlineStr">
        <x:is>
          <x:t>Error</x:t>
        </x:is>
      </x:c>
      <x:c r="L102" s="1" t="inlineStr">
        <x:is>
          <x:t>WCAG 2.2</x:t>
        </x:is>
      </x:c>
      <x:c r="M102" s="1" t="inlineStr">
        <x:is>
          <x:t>4.1.2 Name, Role, Value
</x:t>
        </x:is>
      </x:c>
      <x:c r="N102" s="1" t="inlineStr">
        <x:is>
          <x:t>A
</x:t>
        </x:is>
      </x:c>
      <x:c r="O102" s="16" t="inlineStr">
        <x:f xml:space="preserve">HYPERLINK("https://arc.tpgi.com/Account/3d3528ea-14bb-4bb8-bd12-dc806876d951/AuditDashboard/Source/bedfe15b-d200-4e15-a59d-2857e18d2765/JobSession/03c38bf3-e730-4f11-b3c2-41b5def90555/Finding/cc0af378-ae64-4fca-8247-dc04c2c35e5f", "Controls do not have an accessible name")</x:f>
        <x:is>
          <x:t>Controls do not have an accessible name</x:t>
        </x:is>
      </x:c>
      <x:c r="P102" s="1" t="inlineStr">
        <x:is>
          <x:t>
Some interactive controls do not have an accessible name. The purpose of these controls will not be clear to users of assistive technologies.
 </x:t>
        </x:is>
      </x:c>
      <x:c r="Q102" s="1" t="inlineStr">
        <x:is>
          <x:t>
The accessible name is the text that identifies and describes the control to assistive technology users. It is programmatically exposed by the browser to assistive technology products (such as screen readers or speech recognition tools).
Provide an accessible name for the control using native HTML elements/attributes or ARIA attributes.
For native form controls, use a programmatically associated &lt;label&gt; that specifies the accessible name:
&lt;label for="firstName"&gt;First name&lt;/label&gt; 
&lt;input type="text" id="firstName"&gt;
For controls like buttons with inner content, the content can be used to provide an accessible name. This might be plain text, or it could also be the alt attribute of an &lt;img&gt; element:
&lt;button&gt;
 &lt;span&gt;Add to&lt;/span&gt; 
 &lt;img src="heart.png" alt="favorites"&gt;
&lt;/button&gt;
The aria-label attribute can be used to define an accessible name for most interactive elements:
&lt;a href="help.html" aria-label="Help documentation"&gt;Help&lt;/a&gt;
&lt;button aria-label="Add to favorites"&gt;❤&lt;/button&gt; 
Elements can also be labeled using aria-labelledby which references one or more separate elements via ID association:
&lt;button aria-labelledby="addFav"&gt;❤&lt;/button&gt;
&lt;span id="addFav"&gt;Add to favorites&lt;/span&gt;
Warning: Do not use the placeholder attribute to name a form control. Although this is technically valid, it's not robustly supported by assistive technologies. For example, VoiceOver treats this attribute as an optional description, and won't announce it at all if the control has a value (e.g., a text input that isn't empty).
 </x:t>
        </x:is>
      </x:c>
      <x:c r="R102" s="1" t="inlineStr">
        <x:is>
          <x:t>What is an accessible name? (https://www.vispero.com/resources/what-is-an-accessible-name/)
The label element (https://thepaciellogroup.github.io/AT-browser-tests/test-files/label.html)
The difference between aria-label and aria-labelledby (https://tink.uk/the-difference-between-aria-label-and-aria-labelledby/)
Understanding 2.5.3 Label in Name (https://www.w3.org/WAI/WCAG21/Understanding/label-in-name.html)
How to Meet 2.5.3 Label in Name (https://www.w3.org/WAI/WCAG21/quickref/#label-in-name)
</x:t>
        </x:is>
      </x:c>
      <x:c r="S102" s="1" t="inlineStr">
        <x:is>
          <x:t>/html/body/span/span/span[1]/input</x:t>
        </x:is>
      </x:c>
      <x:c r="T102" s="1" t="inlineStr">
        <x:is>
          <x:t>
The search control for the comboboxes does not have a visible label. 
 </x:t>
        </x:is>
      </x:c>
      <x:c r="U102" s="1" t="inlineStr">
        <x:is>
          <x:t>&lt;input class="select2-search__field" type="search" tabindex="0" autocomplete="off" autocorrect="off" autocapitalize="none" spellcheck="false" role="textbox"&gt;
</x:t>
        </x:is>
      </x:c>
      <x:c r="V102" s="1" t="inlineStr">
        <x:is>
          <x:t>New</x:t>
        </x:is>
      </x:c>
      <x:c r="W102" s="1" t="inlineStr">
        <x:is>
          <x:t>Motor Impaired
Screen Reader Users
</x:t>
        </x:is>
      </x:c>
      <x:c r="X102" s="1" t="inlineStr">
        <x:is>
          <x:t>High</x:t>
        </x:is>
      </x:c>
      <x:c r="Y102" s="1" t="inlineStr">
        <x:is>
          <x:t>Average</x:t>
        </x:is>
      </x:c>
      <x:c r="Z102" s="1" t="inlineStr">
        <x:is>
          <x:t>2</x:t>
        </x:is>
      </x:c>
      <x:c r="AA102" s="1" t="inlineStr">
        <x:is>
          <x:t/>
        </x:is>
      </x:c>
      <x:c r="AB102" s="1" t="inlineStr">
        <x:is>
          <x:t>Not applicable</x:t>
        </x:is>
      </x:c>
      <x:c r="AC102" s="1" t="inlineStr">
        <x:is>
          <x:t>Desktop</x:t>
        </x:is>
      </x:c>
      <x:c r="AD102" s="1" t="inlineStr">
        <x:is>
          <x:t>06/05/2026 17:47:34</x:t>
        </x:is>
      </x:c>
    </x:row>
    <x:row r="103" ht="60" customHeight="1">
      <x:c r="A103" s="1" t="inlineStr">
        <x:is>
          <x:t>feaf08fd-eaaf-4e48-bb98-c2047d221e7e</x:t>
        </x:is>
      </x:c>
      <x:c r="B103" s="1" t="inlineStr">
        <x:is>
          <x:t>06b710f6-28cd-4fce-870e-fe6bd7a0fd8d</x:t>
        </x:is>
      </x:c>
      <x:c r="C103" s="1" t="inlineStr">
        <x:is>
          <x:t>510194</x:t>
        </x:is>
      </x:c>
      <x:c r="D103" s="1" t="inlineStr">
        <x:is>
          <x:t>510194-01</x:t>
        </x:is>
      </x:c>
      <x:c r="E103" s="1" t="inlineStr">
        <x:is>
          <x:t>Group Details</x:t>
        </x:is>
      </x:c>
      <x:c r="F103" s="16" t="inlineStr">
        <x:f xml:space="preserve">HYPERLINK("https://commons.gc.cuny.edu/groups/create/step/group-details/?do-groupblog=1", "https://commons.gc.cuny.edu/groups/create/step/group-details/?do-groupblog=1")</x:f>
        <x:is>
          <x:t>https://commons.gc.cuny.edu/groups/create/step/group-details/?do-groupblog=1</x:t>
        </x:is>
      </x:c>
      <x:c r="G103" s="1" t="inlineStr">
        <x:is>
          <x:t>Manual Web</x:t>
        </x:is>
      </x:c>
      <x:c r="H103" s="1" t="inlineStr">
        <x:is>
          <x:t>Creation Flow</x:t>
        </x:is>
      </x:c>
      <x:c r="I103" s="1" t="inlineStr">
        <x:is>
          <x:t>errorsStatus
</x:t>
        </x:is>
      </x:c>
      <x:c r="J103" s="1" t="inlineStr">
        <x:is>
          <x:t>Status messages
</x:t>
        </x:is>
      </x:c>
      <x:c r="K103" s="1" t="inlineStr">
        <x:is>
          <x:t>Error</x:t>
        </x:is>
      </x:c>
      <x:c r="L103" s="1" t="inlineStr">
        <x:is>
          <x:t>WCAG 2.2</x:t>
        </x:is>
      </x:c>
      <x:c r="M103" s="1" t="inlineStr">
        <x:is>
          <x:t>4.1.3 Status Messages
</x:t>
        </x:is>
      </x:c>
      <x:c r="N103" s="1" t="inlineStr">
        <x:is>
          <x:t>AA
</x:t>
        </x:is>
      </x:c>
      <x:c r="O103" s="16" t="inlineStr">
        <x:f xml:space="preserve">HYPERLINK("https://arc.tpgi.com/Account/3d3528ea-14bb-4bb8-bd12-dc806876d951/AuditDashboard/Source/bedfe15b-d200-4e15-a59d-2857e18d2765/JobSession/03c38bf3-e730-4f11-b3c2-41b5def90555/Finding/feaf08fd-eaaf-4e48-bb98-c2047d221e7e", "Character countdown is not announced by assistive technologies")</x:f>
        <x:is>
          <x:t>Character countdown is not announced by assistive technologies</x:t>
        </x:is>
      </x:c>
      <x:c r="P103" s="1" t="inlineStr">
        <x:is>
          <x:t>
A form input has a visible character countdown that is not exposed to assistive technologies.
Users will not get accessible feedback to tell them how many characters are left, or when they've reached the character limit. Using the maxlength attribute alone will not solve this issue, because screen readers do not announce when the limit is reached (they should, but they don't).</x:t>
        </x:is>
      </x:c>
      <x:c r="Q103" s="1" t="inlineStr">
        <x:is>
          <x:t>
Use an ARIA role="status" region to provide accessible notification of the number of characters remaining.
This status region should be implemented separately from the visible countdown message, so that it can be updated less frequently. If the status region is updated after every character input, then it will create too many announcements and be intrusive for users. So the status region should be updated on a self-cancelling timeout:
Use a combination of oninput and onkeypress events to detect keyboard input (i.e., both events route to the same function);
When keyboard input is detected, start a 1-second timeout;
If another input is detected within that timeout, cancel it and start a new one;
If no further input is detected within the timeout, and if the character count has changed by a meaningful amount since the last update, then update the status region with the new word count.
This approach means that the status region will only be updated when the user stops typing, and will announce the number of characters remaining at that point.
Note: If a field allows 5,000 characters, there's not much value in announcing 4,981 remaining, 4,923 remaining, 4,898 remaining, etc. A meaningful change in that context could be an announcement after every 1,000 characters; then after passing 3,000, announce after every 100; then after passing 4,500, announce each time the user pauses typing. The exact numbers can be fine tuned for different contexts.
See Textarea Countdown (Vispero Design Patterns) (https://codepen.io/TPG/pen/ZExYgmP) for a working example of this approach, which includes separate implementations of visible and accessible countdowns.</x:t>
        </x:is>
      </x:c>
      <x:c r="R103" s="1" t="inlineStr">
        <x:is>
          <x:t/>
        </x:is>
      </x:c>
      <x:c r="S103" s="1" t="inlineStr">
        <x:is>
          <x:t>/html/body/div/div[2]/div/div[2]/form/div[3]/div[1]</x:t>
        </x:is>
      </x:c>
      <x:c r="T103" s="1" t="inlineStr">
        <x:is>
          <x:t>
The number of characters left in the "group description" textarea is not automatically announced to screen readers. </x:t>
        </x:is>
      </x:c>
      <x:c r="U103" s="1" t="inlineStr">
        <x:is>
          <x:t>&lt;div class="character-counter" data-counts="group-desc"&gt;0 out of 250 characters&lt;/div&gt;
</x:t>
        </x:is>
      </x:c>
      <x:c r="V103" s="1" t="inlineStr">
        <x:is>
          <x:t>New</x:t>
        </x:is>
      </x:c>
      <x:c r="W103" s="1" t="inlineStr">
        <x:is>
          <x:t>Screen Reader Users
</x:t>
        </x:is>
      </x:c>
      <x:c r="X103" s="1" t="inlineStr">
        <x:is>
          <x:t>High</x:t>
        </x:is>
      </x:c>
      <x:c r="Y103" s="1" t="inlineStr">
        <x:is>
          <x:t>Average</x:t>
        </x:is>
      </x:c>
      <x:c r="Z103" s="1" t="inlineStr">
        <x:is>
          <x:t>2</x:t>
        </x:is>
      </x:c>
      <x:c r="AA103" s="1" t="inlineStr">
        <x:is>
          <x:t/>
        </x:is>
      </x:c>
      <x:c r="AB103" s="1" t="inlineStr">
        <x:is>
          <x:t>Not applicable</x:t>
        </x:is>
      </x:c>
      <x:c r="AC103" s="1" t="inlineStr">
        <x:is>
          <x:t>Desktop</x:t>
        </x:is>
      </x:c>
      <x:c r="AD103" s="1" t="inlineStr">
        <x:is>
          <x:t>06/05/2026 17:48:58</x:t>
        </x:is>
      </x:c>
    </x:row>
    <x:row r="104" ht="60" customHeight="1">
      <x:c r="A104" s="1" t="inlineStr">
        <x:is>
          <x:t>31528867-cce7-41f4-a0c0-9544ba66049f</x:t>
        </x:is>
      </x:c>
      <x:c r="B104" s="1" t="inlineStr">
        <x:is>
          <x:t>af95df05-d3db-49c8-9790-d53b100477e7</x:t>
        </x:is>
      </x:c>
      <x:c r="C104" s="1" t="inlineStr">
        <x:is>
          <x:t>510195</x:t>
        </x:is>
      </x:c>
      <x:c r="D104" s="1" t="inlineStr">
        <x:is>
          <x:t>510195-01</x:t>
        </x:is>
      </x:c>
      <x:c r="E104" s="1" t="inlineStr">
        <x:is>
          <x:t>Group Details</x:t>
        </x:is>
      </x:c>
      <x:c r="F104" s="16" t="inlineStr">
        <x:f xml:space="preserve">HYPERLINK("https://commons.gc.cuny.edu/groups/create/step/group-details/?do-groupblog=1", "https://commons.gc.cuny.edu/groups/create/step/group-details/?do-groupblog=1")</x:f>
        <x:is>
          <x:t>https://commons.gc.cuny.edu/groups/create/step/group-details/?do-groupblog=1</x:t>
        </x:is>
      </x:c>
      <x:c r="G104" s="1" t="inlineStr">
        <x:is>
          <x:t>Manual Web</x:t>
        </x:is>
      </x:c>
      <x:c r="H104" s="1" t="inlineStr">
        <x:is>
          <x:t>Creation Flow</x:t>
        </x:is>
      </x:c>
      <x:c r="I104" s="1" t="inlineStr">
        <x:is>
          <x:t>structureAndSemantics
</x:t>
        </x:is>
      </x:c>
      <x:c r="J104" s="1" t="inlineStr">
        <x:is>
          <x:t>User interface component relationships
</x:t>
        </x:is>
      </x:c>
      <x:c r="K104" s="1" t="inlineStr">
        <x:is>
          <x:t>Error</x:t>
        </x:is>
      </x:c>
      <x:c r="L104" s="1" t="inlineStr">
        <x:is>
          <x:t>WCAG 2.2</x:t>
        </x:is>
      </x:c>
      <x:c r="M104" s="1" t="inlineStr">
        <x:is>
          <x:t>1.3.1 Info and Relationships
</x:t>
        </x:is>
      </x:c>
      <x:c r="N104" s="1" t="inlineStr">
        <x:is>
          <x:t>A
</x:t>
        </x:is>
      </x:c>
      <x:c r="O104" s="16" t="inlineStr">
        <x:f xml:space="preserve">HYPERLINK("https://arc.tpgi.com/Account/3d3528ea-14bb-4bb8-bd12-dc806876d951/AuditDashboard/Source/bedfe15b-d200-4e15-a59d-2857e18d2765/JobSession/03c38bf3-e730-4f11-b3c2-41b5def90555/Finding/31528867-cce7-41f4-a0c0-9544ba66049f", "Additional instructions for a form control are not correctly exposed")</x:f>
        <x:is>
          <x:t>Additional instructions for a form control are not correctly exposed</x:t>
        </x:is>
      </x:c>
      <x:c r="P104" s="1" t="inlineStr">
        <x:is>
          <x:t>
There are additional instructions for a form control that are not programmatically associated with that control. Screen reader users may miss the additional information without the correct association.</x:t>
        </x:is>
      </x:c>
      <x:c r="Q104" s="1" t="inlineStr">
        <x:is>
          <x:t>
Add an aria-describedby attribute to the form control which points to an id on the informational element.
Associating a form control informational message
&lt;label for="reference"&gt;Customer Reference&lt;/label&gt;
&lt;input type="text" id="reference" aria-describedby="reference-note"&gt;
&lt;span id="reference-note"&gt;Your customer reference number can be found at the top of your most recent bill&lt;/span&gt;
</x:t>
        </x:is>
      </x:c>
      <x:c r="R104" s="1" t="inlineStr">
        <x:is>
          <x:t>Understanding WCAG SC 1.3.1 Info and Relationships (https://www.w3.org/WAI/WCAG21/Understanding/info-and-relationships.html)
Understanding WCAG SC 4.1.2 Name, Role, Value (https://www.w3.org/TR/WCAG21/#name-role-value)
</x:t>
        </x:is>
      </x:c>
      <x:c r="S104" s="1" t="inlineStr">
        <x:is>
          <x:t>/html/body/div/div[2]/div/div[2]/form/div[3]/div[1]</x:t>
        </x:is>
      </x:c>
      <x:c r="T104" s="1" t="inlineStr">
        <x:is>
          <x:t>
The counter of characters is not associated with its input. </x:t>
        </x:is>
      </x:c>
      <x:c r="U104" s="1" t="inlineStr">
        <x:is>
          <x:t>&lt;div class="character-counter" data-counts="group-desc"&gt;0 out of 250 characters&lt;/div&gt;
</x:t>
        </x:is>
      </x:c>
      <x:c r="V104" s="1" t="inlineStr">
        <x:is>
          <x:t>New</x:t>
        </x:is>
      </x:c>
      <x:c r="W104" s="1" t="inlineStr">
        <x:is>
          <x:t>Motor Impaired
Screen Reader Users
</x:t>
        </x:is>
      </x:c>
      <x:c r="X104" s="1" t="inlineStr">
        <x:is>
          <x:t>High</x:t>
        </x:is>
      </x:c>
      <x:c r="Y104" s="1" t="inlineStr">
        <x:is>
          <x:t>Average</x:t>
        </x:is>
      </x:c>
      <x:c r="Z104" s="1" t="inlineStr">
        <x:is>
          <x:t>2</x:t>
        </x:is>
      </x:c>
      <x:c r="AA104" s="1" t="inlineStr">
        <x:is>
          <x:t/>
        </x:is>
      </x:c>
      <x:c r="AB104" s="1" t="inlineStr">
        <x:is>
          <x:t>Not applicable</x:t>
        </x:is>
      </x:c>
      <x:c r="AC104" s="1" t="inlineStr">
        <x:is>
          <x:t>Desktop</x:t>
        </x:is>
      </x:c>
      <x:c r="AD104" s="1" t="inlineStr">
        <x:is>
          <x:t>06/05/2026 17:50:21</x:t>
        </x:is>
      </x:c>
    </x:row>
    <x:row r="105" ht="60" customHeight="1">
      <x:c r="A105" s="1" t="inlineStr">
        <x:is>
          <x:t>a1631e20-1646-4fee-80e8-f235bec9eded</x:t>
        </x:is>
      </x:c>
      <x:c r="B105" s="1" t="inlineStr">
        <x:is>
          <x:t>9c055648-3470-432c-a16c-6a0ca773613e</x:t>
        </x:is>
      </x:c>
      <x:c r="C105" s="1" t="inlineStr">
        <x:is>
          <x:t>510196</x:t>
        </x:is>
      </x:c>
      <x:c r="D105" s="1" t="inlineStr">
        <x:is>
          <x:t>510196-01</x:t>
        </x:is>
      </x:c>
      <x:c r="E105" s="1" t="inlineStr">
        <x:is>
          <x:t>Group Details- Primary Purpose &amp; Campus</x:t>
        </x:is>
      </x:c>
      <x:c r="F105" s="16" t="inlineStr">
        <x:f xml:space="preserve">HYPERLINK("https://commons.gc.cuny.edu/sites/create/", "https://commons.gc.cuny.edu/sites/create/")</x:f>
        <x:is>
          <x:t>https://commons.gc.cuny.edu/sites/create/</x:t>
        </x:is>
      </x:c>
      <x:c r="G105" s="1" t="inlineStr">
        <x:is>
          <x:t>Manual Web</x:t>
        </x:is>
      </x:c>
      <x:c r="H105" s="1" t="inlineStr">
        <x:is>
          <x:t>Creation Flow</x:t>
        </x:is>
      </x:c>
      <x:c r="I105" s="1" t="inlineStr">
        <x:is>
          <x:t>keyboard
customWidgetsSemantics
</x:t>
        </x:is>
      </x:c>
      <x:c r="J105" s="1" t="inlineStr">
        <x:is>
          <x:t>Keyboard navigation/interaction
Button
</x:t>
        </x:is>
      </x:c>
      <x:c r="K105" s="1" t="inlineStr">
        <x:is>
          <x:t>Error</x:t>
        </x:is>
      </x:c>
      <x:c r="L105" s="1" t="inlineStr">
        <x:is>
          <x:t>WCAG 2.2</x:t>
        </x:is>
      </x:c>
      <x:c r="M105" s="1" t="inlineStr">
        <x:is>
          <x:t>2.1.1 Keyboard
4.1.2 Name, Role, Value
</x:t>
        </x:is>
      </x:c>
      <x:c r="N105" s="1" t="inlineStr">
        <x:is>
          <x:t>A
A
</x:t>
        </x:is>
      </x:c>
      <x:c r="O105" s="16" t="inlineStr">
        <x:f xml:space="preserve">HYPERLINK("https://arc.tpgi.com/Account/3d3528ea-14bb-4bb8-bd12-dc806876d951/AuditDashboard/Source/bedfe15b-d200-4e15-a59d-2857e18d2765/JobSession/03c38bf3-e730-4f11-b3c2-41b5def90555/Finding/a1631e20-1646-4fee-80e8-f235bec9eded", "The button does not follow the established design pattern")</x:f>
        <x:is>
          <x:t>The button does not follow the established design pattern</x:t>
        </x:is>
      </x:c>
      <x:c r="P105" s="1" t="inlineStr">
        <x:is>
          <x:t>
The control acts like a button but the semantics and behavior are not conveyed.
Not focusable using the keyboard (fails SC 2.1.1 Keyboard (https://www.w3.org/TR/WCAG/#keyboard))
Not operable with the keyboard (fails SC 2.1.1 Keyboard (https://www.w3.org/TR/WCAG/#keyboard))
Does not expose the expected role  (fails SC 4.1.2 Name, Role, Value (https://www.w3.org/TR/WCAG/#name-role-value))
 </x:t>
        </x:is>
      </x:c>
      <x:c r="Q105" s="1" t="inlineStr">
        <x:is>
          <x:t>
Use a &lt;button&gt; element.
A native HTML &lt;button&gt; element is supported by all user agents and assistive technology and meets both keyboard and focus requirements by default, without the need for additional customization.
- OR -
Set role="button" on the element. This tells assistive technology the element is a button, but it does not make the element function as a button.
Ensure the button is in the focus order with tabindex="0".
Ensure the role and tabindex are on the same element.
Add JavaScript event handlers to accept SPACE and ENTER to activate the button.
Refer to the Resources for guidance and examples of push buttons and toggle buttons made with role="button".
 </x:t>
        </x:is>
      </x:c>
      <x:c r="R105" s="1" t="inlineStr">
        <x:is>
          <x:t>button element (https://html.spec.whatwg.org/multipage/form-elements.html#the-button-element)
Button Design Pattern (https://www.w3.org/WAI/ARIA/apg/patterns/button/)
Developing a Keyboard Interface (https://www.w3.org/WAI/ARIA/apg/practices/keyboard-interface/)
Using the tabindex attribute (https://www.vispero.com/resources/using-the-tabindex-attribute/)
Scott O'Hara: Switch Component: Toggle Button (https://scottaohara.github.io/a11y_styled_form_controls/src/toggle-button-switch/)
Adrian Roselli: Under-Engineered Toggles (https://adrianroselli.com/2019/03/under-engineered-toggles.html)
Adrian Roselli: Under-Engineered Toggles Too (https://adrianroselli.com/2019/08/under-engineered-toggles-too.html)
Heydon Pickering: Inclusive Components: Toggle Buttons (https://inclusive-components.design/toggle-button/)
Sara Soueidan: On Designing and Building Toggle Switches (https://www.sarasoueidan.com/blog/toggle-switch-design/)
Joel Holmberg: Toggles suck! (https://axesslab.com/toggles-suck/)
5.6.2 Visual status (draft EN 301 549 version 4.1.0) (PDF) (https://www.etsi.org/deliver/etsi_en/301500_301599/301549/04.01.00_20/en_301549v040100ev.pdf#page=35)
5.6.2 Visual status (EN 301 549 version 3.2.1) (PDF) (https://www.etsi.org/deliver/etsi_en/301500_301599/301549/03.02.01_60/en_301549v030201p.pdf#page=29)
</x:t>
        </x:is>
      </x:c>
      <x:c r="S105" s="1" t="inlineStr">
        <x:is>
          <x:t>/html/body/div/div[2]/div/div[2]/form/div[3]/div[2]/div/span/span[1]/span/ul/li[2]</x:t>
        </x:is>
      </x:c>
      <x:c r="T105" s="1" t="inlineStr">
        <x:is>
          <x:t>
Each selected option appears in a list, but the list elements are not announced as buttons and are not keyboard accessible. </x:t>
        </x:is>
      </x:c>
      <x:c r="U105" s="1" t="inlineStr">
        <x:is>
          <x:t>&lt;li class="select2-selection__choice" title="New York City College of Technology"&gt;&lt;span class="select2-selection__choice__remove" role="presentation"&gt;×&lt;/span&gt;New York City College of Technology&lt;/li&gt;
</x:t>
        </x:is>
      </x:c>
      <x:c r="V105" s="1" t="inlineStr">
        <x:is>
          <x:t>New</x:t>
        </x:is>
      </x:c>
      <x:c r="W105" s="1" t="inlineStr">
        <x:is>
          <x:t>Keyboard Users
Keyboard Users
Motor Impaired
Screen Reader Users
</x:t>
        </x:is>
      </x:c>
      <x:c r="X105" s="1" t="inlineStr">
        <x:is>
          <x:t>Critical</x:t>
        </x:is>
      </x:c>
      <x:c r="Y105" s="1" t="inlineStr">
        <x:is>
          <x:t>Average</x:t>
        </x:is>
      </x:c>
      <x:c r="Z105" s="1" t="inlineStr">
        <x:is>
          <x:t>1</x:t>
        </x:is>
      </x:c>
      <x:c r="AA105" s="1" t="inlineStr">
        <x:is>
          <x:t/>
        </x:is>
      </x:c>
      <x:c r="AB105" s="1" t="inlineStr">
        <x:is>
          <x:t>Not applicable</x:t>
        </x:is>
      </x:c>
      <x:c r="AC105" s="1" t="inlineStr">
        <x:is>
          <x:t>Desktop</x:t>
        </x:is>
      </x:c>
      <x:c r="AD105" s="1" t="inlineStr">
        <x:is>
          <x:t>06/05/2026 18:11:22</x:t>
        </x:is>
      </x:c>
    </x:row>
    <x:row r="106" ht="60" customHeight="1">
      <x:c r="A106" s="1" t="inlineStr">
        <x:is>
          <x:t>052d49c6-20d7-454c-b4bd-23d8020f19ed</x:t>
        </x:is>
      </x:c>
      <x:c r="B106" s="1" t="inlineStr">
        <x:is>
          <x:t>ce018266-7191-4333-8ef0-fded962310a5</x:t>
        </x:is>
      </x:c>
      <x:c r="C106" s="1" t="inlineStr">
        <x:is>
          <x:t>510197</x:t>
        </x:is>
      </x:c>
      <x:c r="D106" s="1" t="inlineStr">
        <x:is>
          <x:t>510197-01</x:t>
        </x:is>
      </x:c>
      <x:c r="E106" s="1" t="inlineStr">
        <x:is>
          <x:t>Group Details- Primary Purpose &amp; Campus</x:t>
        </x:is>
      </x:c>
      <x:c r="F106" s="16" t="inlineStr">
        <x:f xml:space="preserve">HYPERLINK("https://commons.gc.cuny.edu/sites/create/", "https://commons.gc.cuny.edu/sites/create/")</x:f>
        <x:is>
          <x:t>https://commons.gc.cuny.edu/sites/create/</x:t>
        </x:is>
      </x:c>
      <x:c r="G106" s="1" t="inlineStr">
        <x:is>
          <x:t>Manual Web</x:t>
        </x:is>
      </x:c>
      <x:c r="H106" s="1" t="inlineStr">
        <x:is>
          <x:t>Creation Flow</x:t>
        </x:is>
      </x:c>
      <x:c r="I106" s="1" t="inlineStr">
        <x:is>
          <x:t>contrast
</x:t>
        </x:is>
      </x:c>
      <x:c r="J106" s="1" t="inlineStr">
        <x:is>
          <x:t>Non-text contrast
</x:t>
        </x:is>
      </x:c>
      <x:c r="K106" s="1" t="inlineStr">
        <x:is>
          <x:t>Error</x:t>
        </x:is>
      </x:c>
      <x:c r="L106" s="1" t="inlineStr">
        <x:is>
          <x:t>WCAG 2.2</x:t>
        </x:is>
      </x:c>
      <x:c r="M106" s="1" t="inlineStr">
        <x:is>
          <x:t>1.4.11 Non-text Contrast
</x:t>
        </x:is>
      </x:c>
      <x:c r="N106" s="1" t="inlineStr">
        <x:is>
          <x:t>AA
</x:t>
        </x:is>
      </x:c>
      <x:c r="O106" s="16" t="inlineStr">
        <x:f xml:space="preserve">HYPERLINK("https://arc.tpgi.com/Account/3d3528ea-14bb-4bb8-bd12-dc806876d951/AuditDashboard/Source/bedfe15b-d200-4e15-a59d-2857e18d2765/JobSession/03c38bf3-e730-4f11-b3c2-41b5def90555/Finding/052d49c6-20d7-454c-b4bd-23d8020f19ed", "A color contrast ratio of 3:1 is not provided for graphical objects used in controls")</x:f>
        <x:is>
          <x:t>A color contrast ratio of 3:1 is not provided for graphical objects used in controls</x:t>
        </x:is>
      </x:c>
      <x:c r="P106" s="1" t="inlineStr">
        <x:is>
          <x:t>
Graphical UI objects were found that do not meet the minimum contrast ratio of 3:1.
</x:t>
        </x:is>
      </x:c>
      <x:c r="Q106" s="1" t="inlineStr">
        <x:is>
          <x:t>
For icons used in custom controls (such as a triangle icon indicating a dropdown / disclosure button, or a checkmark icon indicating a checked checkbox), provide enough contrast between the foreground color and background color. More generally, "adjacent" colors need to be distinguishable in order to correctly perceive/understand the graphical elements or their component parts. This way people who have color vision deficiency or moderately low vision can sufficiently distinguish important content. The contrast ratio must be at least 3:1.
</x:t>
        </x:is>
      </x:c>
      <x:c r="R106" s="1" t="inlineStr">
        <x:is>
          <x:t/>
        </x:is>
      </x:c>
      <x:c r="S106" s="1" t="inlineStr">
        <x:is>
          <x:t>/html/body/div/div[2]/div/div[2]/form/div[3]/div[2]/div/span/span[1]/span/ul/li[1]/span</x:t>
        </x:is>
      </x:c>
      <x:c r="T106" s="1" t="inlineStr">
        <x:is>
          <x:t>
The graphical object in the the pill control has insufficient color contrast.
Foreground element: #999999
Background or adjacent element: #E4E4E4
Contrast Ratio: 2.2.1
</x:t>
        </x:is>
      </x:c>
      <x:c r="U106" s="1" t="inlineStr">
        <x:is>
          <x:t>&lt;span class="select2-selection__choice__remove" role="presentation"&gt;×&lt;/span&gt;
</x:t>
        </x:is>
      </x:c>
      <x:c r="V106" s="1" t="inlineStr">
        <x:is>
          <x:t>New</x:t>
        </x:is>
      </x:c>
      <x:c r="W106" s="1" t="inlineStr">
        <x:is>
          <x:t>Low Vision
</x:t>
        </x:is>
      </x:c>
      <x:c r="X106" s="1" t="inlineStr">
        <x:is>
          <x:t>High</x:t>
        </x:is>
      </x:c>
      <x:c r="Y106" s="1" t="inlineStr">
        <x:is>
          <x:t>Average</x:t>
        </x:is>
      </x:c>
      <x:c r="Z106" s="1" t="inlineStr">
        <x:is>
          <x:t>2</x:t>
        </x:is>
      </x:c>
      <x:c r="AA106" s="1" t="inlineStr">
        <x:is>
          <x:t/>
        </x:is>
      </x:c>
      <x:c r="AB106" s="1" t="inlineStr">
        <x:is>
          <x:t>Not applicable</x:t>
        </x:is>
      </x:c>
      <x:c r="AC106" s="1" t="inlineStr">
        <x:is>
          <x:t>Desktop</x:t>
        </x:is>
      </x:c>
      <x:c r="AD106" s="1" t="inlineStr">
        <x:is>
          <x:t>06/05/2026 18:13:04</x:t>
        </x:is>
      </x:c>
    </x:row>
    <x:row r="107" ht="60" customHeight="1">
      <x:c r="A107" s="1" t="inlineStr">
        <x:is>
          <x:t>052d49c6-20d7-454c-b4bd-23d8020f19ed</x:t>
        </x:is>
      </x:c>
      <x:c r="B107" s="1" t="inlineStr">
        <x:is>
          <x:t>50b806c7-e6ee-4c6b-b7d9-2c6b5fea2b77</x:t>
        </x:is>
      </x:c>
      <x:c r="C107" s="1" t="inlineStr">
        <x:is>
          <x:t>510197</x:t>
        </x:is>
      </x:c>
      <x:c r="D107" s="1" t="inlineStr">
        <x:is>
          <x:t>510197-02</x:t>
        </x:is>
      </x:c>
      <x:c r="E107" s="1" t="inlineStr">
        <x:is>
          <x:t>Filters &amp; Keyword</x:t>
        </x:is>
      </x:c>
      <x:c r="F107" s="16" t="inlineStr">
        <x:f xml:space="preserve">HYPERLINK("https://commons.gc.cuny.edu/members/", "https://commons.gc.cuny.edu/members/")</x:f>
        <x:is>
          <x:t>https://commons.gc.cuny.edu/members/</x:t>
        </x:is>
      </x:c>
      <x:c r="G107" s="1" t="inlineStr">
        <x:is>
          <x:t>Manual Web</x:t>
        </x:is>
      </x:c>
      <x:c r="H107" s="1" t="inlineStr">
        <x:is>
          <x:t>People</x:t>
        </x:is>
      </x:c>
      <x:c r="I107" s="1" t="inlineStr">
        <x:is>
          <x:t>contrast
</x:t>
        </x:is>
      </x:c>
      <x:c r="J107" s="1" t="inlineStr">
        <x:is>
          <x:t>Non-text contrast
</x:t>
        </x:is>
      </x:c>
      <x:c r="K107" s="1" t="inlineStr">
        <x:is>
          <x:t>Error</x:t>
        </x:is>
      </x:c>
      <x:c r="L107" s="1" t="inlineStr">
        <x:is>
          <x:t>WCAG 2.2</x:t>
        </x:is>
      </x:c>
      <x:c r="M107" s="1" t="inlineStr">
        <x:is>
          <x:t>1.4.11 Non-text Contrast
</x:t>
        </x:is>
      </x:c>
      <x:c r="N107" s="1" t="inlineStr">
        <x:is>
          <x:t>AA
</x:t>
        </x:is>
      </x:c>
      <x:c r="O107" s="16" t="inlineStr">
        <x:f xml:space="preserve">HYPERLINK("https://arc.tpgi.com/Account/3d3528ea-14bb-4bb8-bd12-dc806876d951/AuditDashboard/Source/bedfe15b-d200-4e15-a59d-2857e18d2765/JobSession/03c38bf3-e730-4f11-b3c2-41b5def90555/Finding/052d49c6-20d7-454c-b4bd-23d8020f19ed", "A color contrast ratio of 3:1 is not provided for graphical objects used in controls")</x:f>
        <x:is>
          <x:t>A color contrast ratio of 3:1 is not provided for graphical objects used in controls</x:t>
        </x:is>
      </x:c>
      <x:c r="P107" s="1" t="inlineStr">
        <x:is>
          <x:t>
Graphical UI objects were found that do not meet the minimum contrast ratio of 3:1.
</x:t>
        </x:is>
      </x:c>
      <x:c r="Q107" s="1" t="inlineStr">
        <x:is>
          <x:t>
For icons used in custom controls (such as a triangle icon indicating a dropdown / disclosure button, or a checkmark icon indicating a checked checkbox), provide enough contrast between the foreground color and background color. More generally, "adjacent" colors need to be distinguishable in order to correctly perceive/understand the graphical elements or their component parts. This way people who have color vision deficiency or moderately low vision can sufficiently distinguish important content. The contrast ratio must be at least 3:1.
</x:t>
        </x:is>
      </x:c>
      <x:c r="R107" s="1" t="inlineStr">
        <x:is>
          <x:t/>
        </x:is>
      </x:c>
      <x:c r="S107" s="1" t="inlineStr">
        <x:is>
          <x:t>//*[@id="directory-filter-campus-options"]/div/ul/li[1]</x:t>
        </x:is>
      </x:c>
      <x:c r="T107" s="1" t="inlineStr">
        <x:is>
          <x:t>
The graphical square object in the checkbox controls, present in dropdown lists, to indicate the checked state has insufficient color contrast.
Foreground element: #6FBCE9
Background or adjacent element: #E4E4E4
Contrast Ratio: 2.1:1
</x:t>
        </x:is>
      </x:c>
      <x:c r="U107" s="1" t="inlineStr">
        <x:is>
          <x:t>&lt;li class="directory-filter-checkbox" style="order: 1;"&gt;
 &lt;input class="directory-filter-input" name="filters[campus][]" type="checkbox" value="baruch" id="directory-filter-campus-option-baruch"&gt; &lt;label for="directory-filter-campus-option-baruch"&gt;Baruch College&lt;/label&gt;
 &lt;span class="checkbox"&gt;&lt;span class="checkbox-inner"&gt;&lt;/span&gt;&lt;/span&gt;
 &lt;/li&gt;
</x:t>
        </x:is>
      </x:c>
      <x:c r="V107" s="1" t="inlineStr">
        <x:is>
          <x:t>New</x:t>
        </x:is>
      </x:c>
      <x:c r="W107" s="1" t="inlineStr">
        <x:is>
          <x:t>Low Vision
</x:t>
        </x:is>
      </x:c>
      <x:c r="X107" s="1" t="inlineStr">
        <x:is>
          <x:t>High</x:t>
        </x:is>
      </x:c>
      <x:c r="Y107" s="1" t="inlineStr">
        <x:is>
          <x:t>Average</x:t>
        </x:is>
      </x:c>
      <x:c r="Z107" s="1" t="inlineStr">
        <x:is>
          <x:t>2</x:t>
        </x:is>
      </x:c>
      <x:c r="AA107" s="1" t="inlineStr">
        <x:is>
          <x:t/>
        </x:is>
      </x:c>
      <x:c r="AB107" s="1" t="inlineStr">
        <x:is>
          <x:t>Not applicable</x:t>
        </x:is>
      </x:c>
      <x:c r="AC107" s="1" t="inlineStr">
        <x:is>
          <x:t>Desktop</x:t>
        </x:is>
      </x:c>
      <x:c r="AD107" s="1" t="inlineStr">
        <x:is>
          <x:t>06/05/2026 18:13:04</x:t>
        </x:is>
      </x:c>
    </x:row>
    <x:row r="108" ht="60" customHeight="1">
      <x:c r="A108" s="1" t="inlineStr">
        <x:is>
          <x:t>052d49c6-20d7-454c-b4bd-23d8020f19ed</x:t>
        </x:is>
      </x:c>
      <x:c r="B108" s="1" t="inlineStr">
        <x:is>
          <x:t>fb429b39-7b48-48b3-9f19-312cbd99d403</x:t>
        </x:is>
      </x:c>
      <x:c r="C108" s="1" t="inlineStr">
        <x:is>
          <x:t>510197</x:t>
        </x:is>
      </x:c>
      <x:c r="D108" s="1" t="inlineStr">
        <x:is>
          <x:t>510197-03</x:t>
        </x:is>
      </x:c>
      <x:c r="E108" s="1" t="inlineStr">
        <x:is>
          <x:t>Calendar Controls</x:t>
        </x:is>
      </x:c>
      <x:c r="F108" s="16" t="inlineStr">
        <x:f xml:space="preserve">HYPERLINK("https://commons.gc.cuny.edu/events/?view=calendar", "https://commons.gc.cuny.edu/events/?view=calendar")</x:f>
        <x:is>
          <x:t>https://commons.gc.cuny.edu/events/?view=calendar</x:t>
        </x:is>
      </x:c>
      <x:c r="G108" s="1" t="inlineStr">
        <x:is>
          <x:t>Manual Web</x:t>
        </x:is>
      </x:c>
      <x:c r="H108" s="1" t="inlineStr">
        <x:is>
          <x:t>Events</x:t>
        </x:is>
      </x:c>
      <x:c r="I108" s="1" t="inlineStr">
        <x:is>
          <x:t>contrast
</x:t>
        </x:is>
      </x:c>
      <x:c r="J108" s="1" t="inlineStr">
        <x:is>
          <x:t>Non-text contrast
</x:t>
        </x:is>
      </x:c>
      <x:c r="K108" s="1" t="inlineStr">
        <x:is>
          <x:t>Error</x:t>
        </x:is>
      </x:c>
      <x:c r="L108" s="1" t="inlineStr">
        <x:is>
          <x:t>WCAG 2.2</x:t>
        </x:is>
      </x:c>
      <x:c r="M108" s="1" t="inlineStr">
        <x:is>
          <x:t>1.4.11 Non-text Contrast
</x:t>
        </x:is>
      </x:c>
      <x:c r="N108" s="1" t="inlineStr">
        <x:is>
          <x:t>AA
</x:t>
        </x:is>
      </x:c>
      <x:c r="O108" s="16" t="inlineStr">
        <x:f xml:space="preserve">HYPERLINK("https://arc.tpgi.com/Account/3d3528ea-14bb-4bb8-bd12-dc806876d951/AuditDashboard/Source/bedfe15b-d200-4e15-a59d-2857e18d2765/JobSession/03c38bf3-e730-4f11-b3c2-41b5def90555/Finding/052d49c6-20d7-454c-b4bd-23d8020f19ed", "A color contrast ratio of 3:1 is not provided for graphical objects used in controls")</x:f>
        <x:is>
          <x:t>A color contrast ratio of 3:1 is not provided for graphical objects used in controls</x:t>
        </x:is>
      </x:c>
      <x:c r="P108" s="1" t="inlineStr">
        <x:is>
          <x:t>
Graphical UI objects were found that do not meet the minimum contrast ratio of 3:1.
</x:t>
        </x:is>
      </x:c>
      <x:c r="Q108" s="1" t="inlineStr">
        <x:is>
          <x:t>
For icons used in custom controls (such as a triangle icon indicating a dropdown / disclosure button, or a checkmark icon indicating a checked checkbox), provide enough contrast between the foreground color and background color. More generally, "adjacent" colors need to be distinguishable in order to correctly perceive/understand the graphical elements or their component parts. This way people who have color vision deficiency or moderately low vision can sufficiently distinguish important content. The contrast ratio must be at least 3:1.
</x:t>
        </x:is>
      </x:c>
      <x:c r="R108" s="1" t="inlineStr">
        <x:is>
          <x:t/>
        </x:is>
      </x:c>
      <x:c r="S108" s="1" t="inlineStr">
        <x:is>
          <x:t>/html[1]/body[1]/div[1]/div[2]/div[3]/div[1]/div[1]/div[3]/a[1]</x:t>
        </x:is>
      </x:c>
      <x:c r="T108" s="1" t="inlineStr">
        <x:is>
          <x:t>
The graphical object in the list view control in the unselected state has insufficient color contrast.
Foreground: #969696
Background: #FFFFFF
Contrast ratio: 2.958:1
The graphical object in the list view control in the selected state has insufficient color contrast.
Foreground: #969696
Background: #EDEDED
Contrast ratio: 2.526:1
 </x:t>
        </x:is>
      </x:c>
      <x:c r="U108" s="1" t="inlineStr">
        <x:is>
          <x:t>&lt;a id="calendar-list-view-btn" class="events-view-toggle events-view-toggle-list" href="/events/event/on/2026/06/" title="List view"&gt;&lt;span class="screen-reader-text"&gt;List view&lt;/span&gt;&lt;/a&gt;
</x:t>
        </x:is>
      </x:c>
      <x:c r="V108" s="1" t="inlineStr">
        <x:is>
          <x:t>New</x:t>
        </x:is>
      </x:c>
      <x:c r="W108" s="1" t="inlineStr">
        <x:is>
          <x:t>Low Vision
</x:t>
        </x:is>
      </x:c>
      <x:c r="X108" s="1" t="inlineStr">
        <x:is>
          <x:t>High</x:t>
        </x:is>
      </x:c>
      <x:c r="Y108" s="1" t="inlineStr">
        <x:is>
          <x:t>Average</x:t>
        </x:is>
      </x:c>
      <x:c r="Z108" s="1" t="inlineStr">
        <x:is>
          <x:t>2</x:t>
        </x:is>
      </x:c>
      <x:c r="AA108" s="1" t="inlineStr">
        <x:is>
          <x:t/>
        </x:is>
      </x:c>
      <x:c r="AB108" s="1" t="inlineStr">
        <x:is>
          <x:t>Not applicable</x:t>
        </x:is>
      </x:c>
      <x:c r="AC108" s="1" t="inlineStr">
        <x:is>
          <x:t>Desktop</x:t>
        </x:is>
      </x:c>
      <x:c r="AD108" s="1" t="inlineStr">
        <x:is>
          <x:t>06/05/2026 18:13:04</x:t>
        </x:is>
      </x:c>
    </x:row>
    <x:row r="109" ht="60" customHeight="1">
      <x:c r="A109" s="1" t="inlineStr">
        <x:is>
          <x:t>052d49c6-20d7-454c-b4bd-23d8020f19ed</x:t>
        </x:is>
      </x:c>
      <x:c r="B109" s="1" t="inlineStr">
        <x:is>
          <x:t>5a4568ab-8e8a-483f-9116-c75323685e9b</x:t>
        </x:is>
      </x:c>
      <x:c r="C109" s="1" t="inlineStr">
        <x:is>
          <x:t>510197</x:t>
        </x:is>
      </x:c>
      <x:c r="D109" s="1" t="inlineStr">
        <x:is>
          <x:t>510197-04</x:t>
        </x:is>
      </x:c>
      <x:c r="E109" s="1" t="inlineStr">
        <x:is>
          <x:t>Library Table</x:t>
        </x:is>
      </x:c>
      <x:c r="F109" s="16" t="inlineStr">
        <x:f xml:space="preserve">HYPERLINK("https://commons.gc.cuny.edu/groups/gis-working-group/library/#/", "https://commons.gc.cuny.edu/groups/gis-working-group/library/#/")</x:f>
        <x:is>
          <x:t>https://commons.gc.cuny.edu/groups/gis-working-group/library/#/</x:t>
        </x:is>
      </x:c>
      <x:c r="G109" s="1" t="inlineStr">
        <x:is>
          <x:t>Manual Web</x:t>
        </x:is>
      </x:c>
      <x:c r="H109" s="1" t="inlineStr">
        <x:is>
          <x:t>Groups</x:t>
        </x:is>
      </x:c>
      <x:c r="I109" s="1" t="inlineStr">
        <x:is>
          <x:t>contrast
</x:t>
        </x:is>
      </x:c>
      <x:c r="J109" s="1" t="inlineStr">
        <x:is>
          <x:t>Non-text contrast
</x:t>
        </x:is>
      </x:c>
      <x:c r="K109" s="1" t="inlineStr">
        <x:is>
          <x:t>Error</x:t>
        </x:is>
      </x:c>
      <x:c r="L109" s="1" t="inlineStr">
        <x:is>
          <x:t>WCAG 2.2</x:t>
        </x:is>
      </x:c>
      <x:c r="M109" s="1" t="inlineStr">
        <x:is>
          <x:t>1.4.11 Non-text Contrast
</x:t>
        </x:is>
      </x:c>
      <x:c r="N109" s="1" t="inlineStr">
        <x:is>
          <x:t>AA
</x:t>
        </x:is>
      </x:c>
      <x:c r="O109" s="16" t="inlineStr">
        <x:f xml:space="preserve">HYPERLINK("https://arc.tpgi.com/Account/3d3528ea-14bb-4bb8-bd12-dc806876d951/AuditDashboard/Source/bedfe15b-d200-4e15-a59d-2857e18d2765/JobSession/03c38bf3-e730-4f11-b3c2-41b5def90555/Finding/052d49c6-20d7-454c-b4bd-23d8020f19ed", "A color contrast ratio of 3:1 is not provided for graphical objects used in controls")</x:f>
        <x:is>
          <x:t>A color contrast ratio of 3:1 is not provided for graphical objects used in controls</x:t>
        </x:is>
      </x:c>
      <x:c r="P109" s="1" t="inlineStr">
        <x:is>
          <x:t>
Graphical UI objects were found that do not meet the minimum contrast ratio of 3:1.
</x:t>
        </x:is>
      </x:c>
      <x:c r="Q109" s="1" t="inlineStr">
        <x:is>
          <x:t>
For icons used in custom controls (such as a triangle icon indicating a dropdown / disclosure button, or a checkmark icon indicating a checked checkbox), provide enough contrast between the foreground color and background color. More generally, "adjacent" colors need to be distinguishable in order to correctly perceive/understand the graphical elements or their component parts. This way people who have color vision deficiency or moderately low vision can sufficiently distinguish important content. The contrast ratio must be at least 3:1.
</x:t>
        </x:is>
      </x:c>
      <x:c r="R109" s="1" t="inlineStr">
        <x:is>
          <x:t/>
        </x:is>
      </x:c>
      <x:c r="S109" s="1" t="inlineStr">
        <x:is>
          <x:t>/html/body/div[1]/div[2]/div[4]/div/div/div/main/div/div[2]/div[2]/ul/li/span/div[1]/div[1]/button/svg</x:t>
        </x:is>
      </x:c>
      <x:c r="T109" s="1" t="inlineStr">
        <x:is>
          <x:t>
The graphical object in the dropdown control (arrow) in the unselected state has insufficient color contrast.
Foreground: #A1A1A1
Background: #FAFAFA
Contrast ratio: 2.5:1
</x:t>
        </x:is>
      </x:c>
      <x:c r="U109" s="1" t="inlineStr">
        <x:is>
          <x:t>&lt;svg viewBox="0 0 32 32" fill="none" class="drawer-toggle-icon"&gt;&lt;path d="M13.8459 9.30324L19.5292 15.3442C19.7279 15.543 19.8074 15.7814 19.8074 15.9801C19.8074 16.2186 19.7279 16.457 19.569 16.6558L13.8459 22.6968C13.4882 23.0942 12.8921 23.0942 12.4946 22.7365C12.0972 22.3788 12.0972 21.7827 12.4549 21.3852L17.5421 15.9801L12.4549 10.6148C12.0972 10.2173 12.0972 9.62119 12.4946 9.2635C12.8921 8.90581 13.4882 8.90581 13.8459 9.30324Z" fill="#A1A1A1"&gt;&lt;/path&gt;&lt;/svg&gt;
</x:t>
        </x:is>
      </x:c>
      <x:c r="V109" s="1" t="inlineStr">
        <x:is>
          <x:t>New</x:t>
        </x:is>
      </x:c>
      <x:c r="W109" s="1" t="inlineStr">
        <x:is>
          <x:t>Low Vision
</x:t>
        </x:is>
      </x:c>
      <x:c r="X109" s="1" t="inlineStr">
        <x:is>
          <x:t>High</x:t>
        </x:is>
      </x:c>
      <x:c r="Y109" s="1" t="inlineStr">
        <x:is>
          <x:t>Average</x:t>
        </x:is>
      </x:c>
      <x:c r="Z109" s="1" t="inlineStr">
        <x:is>
          <x:t>2</x:t>
        </x:is>
      </x:c>
      <x:c r="AA109" s="1" t="inlineStr">
        <x:is>
          <x:t/>
        </x:is>
      </x:c>
      <x:c r="AB109" s="1" t="inlineStr">
        <x:is>
          <x:t>Not applicable</x:t>
        </x:is>
      </x:c>
      <x:c r="AC109" s="1" t="inlineStr">
        <x:is>
          <x:t>Desktop</x:t>
        </x:is>
      </x:c>
      <x:c r="AD109" s="1" t="inlineStr">
        <x:is>
          <x:t>06/05/2026 18:13:04</x:t>
        </x:is>
      </x:c>
    </x:row>
    <x:row r="110" ht="60" customHeight="1">
      <x:c r="A110" s="1" t="inlineStr">
        <x:is>
          <x:t>c469a2a0-1d36-4e8b-be3b-52f55c5cffb5</x:t>
        </x:is>
      </x:c>
      <x:c r="B110" s="1" t="inlineStr">
        <x:is>
          <x:t>a829f973-c8d9-48f7-815b-22d24b60075b</x:t>
        </x:is>
      </x:c>
      <x:c r="C110" s="1" t="inlineStr">
        <x:is>
          <x:t>510198</x:t>
        </x:is>
      </x:c>
      <x:c r="D110" s="1" t="inlineStr">
        <x:is>
          <x:t>510198-01</x:t>
        </x:is>
      </x:c>
      <x:c r="E110" s="1" t="inlineStr">
        <x:is>
          <x:t>Share Modal</x:t>
        </x:is>
      </x:c>
      <x:c r="F110" s="16" t="inlineStr">
        <x:f xml:space="preserve">HYPERLINK("https://commons.gc.cuny.edu/groups/gis-working-group/", "https://commons.gc.cuny.edu/groups/gis-working-group/")</x:f>
        <x:is>
          <x:t>https://commons.gc.cuny.edu/groups/gis-working-group/</x:t>
        </x:is>
      </x:c>
      <x:c r="G110" s="1" t="inlineStr">
        <x:is>
          <x:t>Manual Web</x:t>
        </x:is>
      </x:c>
      <x:c r="H110" s="1" t="inlineStr">
        <x:is>
          <x:t>Groups</x:t>
        </x:is>
      </x:c>
      <x:c r="I110" s="1" t="inlineStr">
        <x:is>
          <x:t>nativeAndCustomControls
nativeAndCustomControls
</x:t>
        </x:is>
      </x:c>
      <x:c r="J110" s="1" t="inlineStr">
        <x:is>
          <x:t>Role, name and state information
Accessible name contains label
</x:t>
        </x:is>
      </x:c>
      <x:c r="K110" s="1" t="inlineStr">
        <x:is>
          <x:t>Error</x:t>
        </x:is>
      </x:c>
      <x:c r="L110" s="1" t="inlineStr">
        <x:is>
          <x:t>WCAG 2.2</x:t>
        </x:is>
      </x:c>
      <x:c r="M110" s="1" t="inlineStr">
        <x:is>
          <x:t>4.1.2 Name, Role, Value
2.5.3 Label in Name
</x:t>
        </x:is>
      </x:c>
      <x:c r="N110" s="1" t="inlineStr">
        <x:is>
          <x:t>A
A
</x:t>
        </x:is>
      </x:c>
      <x:c r="O110" s="16" t="inlineStr">
        <x:f xml:space="preserve">HYPERLINK("https://arc.tpgi.com/Account/3d3528ea-14bb-4bb8-bd12-dc806876d951/AuditDashboard/Source/bedfe15b-d200-4e15-a59d-2857e18d2765/JobSession/03c38bf3-e730-4f11-b3c2-41b5def90555/Finding/c469a2a0-1d36-4e8b-be3b-52f55c5cffb5", "Controls do not have an accessible name")</x:f>
        <x:is>
          <x:t>Controls do not have an accessible name</x:t>
        </x:is>
      </x:c>
      <x:c r="P110" s="1" t="inlineStr">
        <x:is>
          <x:t>
Some interactive controls have a visible label, but do not have an accessible name. The purpose of these controls will not be clear to users of assistive technologies.
</x:t>
        </x:is>
      </x:c>
      <x:c r="Q110" s="1" t="inlineStr">
        <x:is>
          <x:t>
The accessible name is the text that identifies and describes the control to assistive technology users. It is programmatically exposed by the browser to assistive technology products (such as screen readers or speech recognition tools).
Provide an accessible name for the control using native HTML elements/attributes or ARIA attributes.
For native form controls, use a programmatically associated &lt;label&gt; that specifies the accessible name:
&lt;label for="firstName"&gt;First name&lt;/label&gt; 
&lt;input type="text" id="firstName"&gt;
For controls like buttons with inner content, the content can be used to provide an accessible name. This might be plain text, or it could also be the alt attribute of an &lt;img&gt; element:
&lt;button&gt;
 &lt;span&gt;Add to&lt;/span&gt; 
 &lt;img src="heart.png" alt="favorites"&gt;
&lt;/button&gt;
The aria-label attribute can be used to define an accessible name for most interactive elements:
&lt;a href="help.html" aria-label="Help documentation"&gt;Help&lt;/a&gt;
&lt;button aria-label="Add to favorites"&gt;❤&lt;/button&gt;
Elements can also be labeled using aria-labelledby which references one or more separate elements via ID association:
&lt;button aria-labelledby="addFav"&gt;❤&lt;/button&gt;
&lt;span id="addFav"&gt;Add to favorites&lt;/span&gt;
Warning: Do not use the placeholder attribute to name a form control. Although this is technically valid, it's not robustly supported by assistive technologies. For example, VoiceOver treats this attribute as an optional description, and won't announce it at all if the control has a value (e.g., a text input that isn't empty).
Ensure that all interface components that present the user with visible label text (or an image of text) have an accessible name which matches, or at least contains, this visible text.
Code Example: The aria-label (accessible name) includes the visible label "Edit item"
&lt;button aria-label="Edit item 10"&gt;Edit item&lt;/button&gt;
Code Example: The aria-label (accessible name) includes the visible label "2"
&lt;a href="page2" aria-label="page 2"&gt;2&lt;/a&gt;
Note: The visible label text needs to be part of the accessible name as visually displayed. It cannot be reordered, nor be modified to contain additional words in between the visible label. A control with the visible label "FOO BAR" can have an accessible name of:
"FOO BAR other words"
"other words FOO BAR other words"
"other words FOO BAR"
But it cannot be:
"FOO other words BAR"
"BAR FOO"
Note: Punctuation and capitalization can be disregarded if it doesn't affect how the text is spoken. With English text for example, dashes don't affect pronunciation and can be considered the same as spaces, so if the visible text is "Email Preferences" and the accessible name is "email-preferences" then this would be conformant. However the ideal approach is to have the accessible name identical to the visible text.
</x:t>
        </x:is>
      </x:c>
      <x:c r="R110" s="1" t="inlineStr">
        <x:is>
          <x:t>What is an accessible name? (https://www.vispero.com/resources/what-is-an-accessible-name/)
The label element (https://thepaciellogroup.github.io/AT-browser-tests/test-files/label.html)
The difference between aria-label and aria-labelledby (https://tink.uk/the-difference-between-aria-label-and-aria-labelledby/)
Understanding 2.5.3 Label in Name (https://www.w3.org/WAI/WCAG21/Understanding/label-in-name.html)
How to Meet 2.5.3 Label in Name (https://www.w3.org/WAI/WCAG21/quickref/#label-in-name)
</x:t>
        </x:is>
      </x:c>
      <x:c r="S110" s="1" t="inlineStr">
        <x:is>
          <x:t>/html/body/div[1]/div[2]/div[3]/div[1]/div[2]/div[1]/div/span/dialog/div/div/div/input</x:t>
        </x:is>
      </x:c>
      <x:c r="T110" s="1" t="inlineStr">
        <x:is>
          <x:t>
The readonly field has a visible label of "Use this short link to easily bookmark or share this group with others:" but no accessible name. </x:t>
        </x:is>
      </x:c>
      <x:c r="U110" s="1" t="inlineStr">
        <x:is>
          <x:t>&lt;input id="group-shortlink" type="text" readonly="readonly" value="https://cuny.is/gis"&gt;
</x:t>
        </x:is>
      </x:c>
      <x:c r="V110" s="1" t="inlineStr">
        <x:is>
          <x:t>New</x:t>
        </x:is>
      </x:c>
      <x:c r="W110" s="1" t="inlineStr">
        <x:is>
          <x:t>Motor Impaired
Screen Reader Users
Motor Impaired
Screen Reader Users
</x:t>
        </x:is>
      </x:c>
      <x:c r="X110" s="1" t="inlineStr">
        <x:is>
          <x:t>High</x:t>
        </x:is>
      </x:c>
      <x:c r="Y110" s="1" t="inlineStr">
        <x:is>
          <x:t>Average</x:t>
        </x:is>
      </x:c>
      <x:c r="Z110" s="1" t="inlineStr">
        <x:is>
          <x:t>2</x:t>
        </x:is>
      </x:c>
      <x:c r="AA110" s="1" t="inlineStr">
        <x:is>
          <x:t/>
        </x:is>
      </x:c>
      <x:c r="AB110" s="1" t="inlineStr">
        <x:is>
          <x:t>Not applicable</x:t>
        </x:is>
      </x:c>
      <x:c r="AC110" s="1" t="inlineStr">
        <x:is>
          <x:t>Desktop</x:t>
        </x:is>
      </x:c>
      <x:c r="AD110" s="1" t="inlineStr">
        <x:is>
          <x:t>06/05/2026 18:19:20</x:t>
        </x:is>
      </x:c>
    </x:row>
    <x:row r="111" ht="60" customHeight="1">
      <x:c r="A111" s="1" t="inlineStr">
        <x:is>
          <x:t>c469a2a0-1d36-4e8b-be3b-52f55c5cffb5</x:t>
        </x:is>
      </x:c>
      <x:c r="B111" s="1" t="inlineStr">
        <x:is>
          <x:t>7c12dc7e-0501-4b33-97fc-6eb88b1d4c68</x:t>
        </x:is>
      </x:c>
      <x:c r="C111" s="1" t="inlineStr">
        <x:is>
          <x:t>510198</x:t>
        </x:is>
      </x:c>
      <x:c r="D111" s="1" t="inlineStr">
        <x:is>
          <x:t>510198-02</x:t>
        </x:is>
      </x:c>
      <x:c r="E111" s="1" t="inlineStr">
        <x:is>
          <x:t>Send Invite Modal</x:t>
        </x:is>
      </x:c>
      <x:c r="F111" s="16" t="inlineStr">
        <x:f xml:space="preserve">HYPERLINK("https://commons.gc.cuny.edu/groups/test-257455748/members/", "https://commons.gc.cuny.edu/groups/test-257455748/members/")</x:f>
        <x:is>
          <x:t>https://commons.gc.cuny.edu/groups/test-257455748/members/</x:t>
        </x:is>
      </x:c>
      <x:c r="G111" s="1" t="inlineStr">
        <x:is>
          <x:t>Manual Web</x:t>
        </x:is>
      </x:c>
      <x:c r="H111" s="1" t="inlineStr">
        <x:is>
          <x:t>Groups (Authenticated)</x:t>
        </x:is>
      </x:c>
      <x:c r="I111" s="1" t="inlineStr">
        <x:is>
          <x:t>nativeAndCustomControls
nativeAndCustomControls
</x:t>
        </x:is>
      </x:c>
      <x:c r="J111" s="1" t="inlineStr">
        <x:is>
          <x:t>Role, name and state information
Accessible name contains label
</x:t>
        </x:is>
      </x:c>
      <x:c r="K111" s="1" t="inlineStr">
        <x:is>
          <x:t>Error</x:t>
        </x:is>
      </x:c>
      <x:c r="L111" s="1" t="inlineStr">
        <x:is>
          <x:t>WCAG 2.2</x:t>
        </x:is>
      </x:c>
      <x:c r="M111" s="1" t="inlineStr">
        <x:is>
          <x:t>4.1.2 Name, Role, Value
2.5.3 Label in Name
</x:t>
        </x:is>
      </x:c>
      <x:c r="N111" s="1" t="inlineStr">
        <x:is>
          <x:t>A
A
</x:t>
        </x:is>
      </x:c>
      <x:c r="O111" s="16" t="inlineStr">
        <x:f xml:space="preserve">HYPERLINK("https://arc.tpgi.com/Account/3d3528ea-14bb-4bb8-bd12-dc806876d951/AuditDashboard/Source/bedfe15b-d200-4e15-a59d-2857e18d2765/JobSession/03c38bf3-e730-4f11-b3c2-41b5def90555/Finding/c469a2a0-1d36-4e8b-be3b-52f55c5cffb5", "Controls do not have an accessible name")</x:f>
        <x:is>
          <x:t>Controls do not have an accessible name</x:t>
        </x:is>
      </x:c>
      <x:c r="P111" s="1" t="inlineStr">
        <x:is>
          <x:t>
Some interactive controls have a visible label, but do not have an accessible name. The purpose of these controls will not be clear to users of assistive technologies.
</x:t>
        </x:is>
      </x:c>
      <x:c r="Q111" s="1" t="inlineStr">
        <x:is>
          <x:t>
The accessible name is the text that identifies and describes the control to assistive technology users. It is programmatically exposed by the browser to assistive technology products (such as screen readers or speech recognition tools).
Provide an accessible name for the control using native HTML elements/attributes or ARIA attributes.
For native form controls, use a programmatically associated &lt;label&gt; that specifies the accessible name:
&lt;label for="firstName"&gt;First name&lt;/label&gt; 
&lt;input type="text" id="firstName"&gt;
For controls like buttons with inner content, the content can be used to provide an accessible name. This might be plain text, or it could also be the alt attribute of an &lt;img&gt; element:
&lt;button&gt;
 &lt;span&gt;Add to&lt;/span&gt; 
 &lt;img src="heart.png" alt="favorites"&gt;
&lt;/button&gt;
The aria-label attribute can be used to define an accessible name for most interactive elements:
&lt;a href="help.html" aria-label="Help documentation"&gt;Help&lt;/a&gt;
&lt;button aria-label="Add to favorites"&gt;❤&lt;/button&gt;
Elements can also be labeled using aria-labelledby which references one or more separate elements via ID association:
&lt;button aria-labelledby="addFav"&gt;❤&lt;/button&gt;
&lt;span id="addFav"&gt;Add to favorites&lt;/span&gt;
Warning: Do not use the placeholder attribute to name a form control. Although this is technically valid, it's not robustly supported by assistive technologies. For example, VoiceOver treats this attribute as an optional description, and won't announce it at all if the control has a value (e.g., a text input that isn't empty).
Ensure that all interface components that present the user with visible label text (or an image of text) have an accessible name which matches, or at least contains, this visible text.
Code Example: The aria-label (accessible name) includes the visible label "Edit item"
&lt;button aria-label="Edit item 10"&gt;Edit item&lt;/button&gt;
Code Example: The aria-label (accessible name) includes the visible label "2"
&lt;a href="page2" aria-label="page 2"&gt;2&lt;/a&gt;
Note: The visible label text needs to be part of the accessible name as visually displayed. It cannot be reordered, nor be modified to contain additional words in between the visible label. A control with the visible label "FOO BAR" can have an accessible name of:
"FOO BAR other words"
"other words FOO BAR other words"
"other words FOO BAR"
But it cannot be:
"FOO other words BAR"
"BAR FOO"
Note: Punctuation and capitalization can be disregarded if it doesn't affect how the text is spoken. With English text for example, dashes don't affect pronunciation and can be considered the same as spaces, so if the visible text is "Email Preferences" and the accessible name is "email-preferences" then this would be conformant. However the ideal approach is to have the accessible name identical to the visible text.
</x:t>
        </x:is>
      </x:c>
      <x:c r="R111" s="1" t="inlineStr">
        <x:is>
          <x:t>What is an accessible name? (https://www.vispero.com/resources/what-is-an-accessible-name/)
The label element (https://thepaciellogroup.github.io/AT-browser-tests/test-files/label.html)
The difference between aria-label and aria-labelledby (https://tink.uk/the-difference-between-aria-label-and-aria-labelledby/)
Understanding 2.5.3 Label in Name (https://www.w3.org/WAI/WCAG21/Understanding/label-in-name.html)
How to Meet 2.5.3 Label in Name (https://www.w3.org/WAI/WCAG21/quickref/#label-in-name)
</x:t>
        </x:is>
      </x:c>
      <x:c r="S111" s="1" t="inlineStr">
        <x:is>
          <x:t>/html/body/div[2]/div[3]/div/div/div[3]/div/div[1]/div/div[1]/div/input</x:t>
        </x:is>
      </x:c>
      <x:c r="T111" s="1" t="inlineStr">
        <x:is>
          <x:t>
Controls have an accessible name that does not match or contain the control's visible text label.
The by name input:
Visible text (label): "By name (current member)"
Accessible name: ""
The by Email input:
Visible text (label): "By email (new member)"
Accessible name: ""
</x:t>
        </x:is>
      </x:c>
      <x:c r="U111" s="1" t="inlineStr">
        <x:is>
          <x:t>&lt;input type="text" id="caco-acbn-field" placeholder="Type user's name to invite" autocomplete="off" class=" autocomplete-input"&gt;
</x:t>
        </x:is>
      </x:c>
      <x:c r="V111" s="1" t="inlineStr">
        <x:is>
          <x:t>New</x:t>
        </x:is>
      </x:c>
      <x:c r="W111" s="1" t="inlineStr">
        <x:is>
          <x:t>Motor Impaired
Screen Reader Users
Motor Impaired
Screen Reader Users
</x:t>
        </x:is>
      </x:c>
      <x:c r="X111" s="1" t="inlineStr">
        <x:is>
          <x:t>High</x:t>
        </x:is>
      </x:c>
      <x:c r="Y111" s="1" t="inlineStr">
        <x:is>
          <x:t>Average</x:t>
        </x:is>
      </x:c>
      <x:c r="Z111" s="1" t="inlineStr">
        <x:is>
          <x:t>2</x:t>
        </x:is>
      </x:c>
      <x:c r="AA111" s="1" t="inlineStr">
        <x:is>
          <x:t/>
        </x:is>
      </x:c>
      <x:c r="AB111" s="1" t="inlineStr">
        <x:is>
          <x:t>Not applicable</x:t>
        </x:is>
      </x:c>
      <x:c r="AC111" s="1" t="inlineStr">
        <x:is>
          <x:t>Desktop</x:t>
        </x:is>
      </x:c>
      <x:c r="AD111" s="1" t="inlineStr">
        <x:is>
          <x:t>06/05/2026 18:19:20</x:t>
        </x:is>
      </x:c>
    </x:row>
    <x:row r="112" ht="60" customHeight="1">
      <x:c r="A112" s="1" t="inlineStr">
        <x:is>
          <x:t>c469a2a0-1d36-4e8b-be3b-52f55c5cffb5</x:t>
        </x:is>
      </x:c>
      <x:c r="B112" s="1" t="inlineStr">
        <x:is>
          <x:t>9281e55d-cc69-403e-81e7-d981bc67f186</x:t>
        </x:is>
      </x:c>
      <x:c r="C112" s="1" t="inlineStr">
        <x:is>
          <x:t>510198</x:t>
        </x:is>
      </x:c>
      <x:c r="D112" s="1" t="inlineStr">
        <x:is>
          <x:t>510198-03</x:t>
        </x:is>
      </x:c>
      <x:c r="E112" s="1" t="inlineStr">
        <x:is>
          <x:t>Send Invite Modal- Review</x:t>
        </x:is>
      </x:c>
      <x:c r="F112" s="16" t="inlineStr">
        <x:f xml:space="preserve">HYPERLINK("https://commons.gc.cuny.edu/groups/test-257455748/members/", "https://commons.gc.cuny.edu/groups/test-257455748/members/")</x:f>
        <x:is>
          <x:t>https://commons.gc.cuny.edu/groups/test-257455748/members/</x:t>
        </x:is>
      </x:c>
      <x:c r="G112" s="1" t="inlineStr">
        <x:is>
          <x:t>Manual Web</x:t>
        </x:is>
      </x:c>
      <x:c r="H112" s="1" t="inlineStr">
        <x:is>
          <x:t>Groups (Authenticated)</x:t>
        </x:is>
      </x:c>
      <x:c r="I112" s="1" t="inlineStr">
        <x:is>
          <x:t>nativeAndCustomControls
nativeAndCustomControls
</x:t>
        </x:is>
      </x:c>
      <x:c r="J112" s="1" t="inlineStr">
        <x:is>
          <x:t>Role, name and state information
Accessible name contains label
</x:t>
        </x:is>
      </x:c>
      <x:c r="K112" s="1" t="inlineStr">
        <x:is>
          <x:t>Error</x:t>
        </x:is>
      </x:c>
      <x:c r="L112" s="1" t="inlineStr">
        <x:is>
          <x:t>WCAG 2.2</x:t>
        </x:is>
      </x:c>
      <x:c r="M112" s="1" t="inlineStr">
        <x:is>
          <x:t>4.1.2 Name, Role, Value
2.5.3 Label in Name
</x:t>
        </x:is>
      </x:c>
      <x:c r="N112" s="1" t="inlineStr">
        <x:is>
          <x:t>A
A
</x:t>
        </x:is>
      </x:c>
      <x:c r="O112" s="16" t="inlineStr">
        <x:f xml:space="preserve">HYPERLINK("https://arc.tpgi.com/Account/3d3528ea-14bb-4bb8-bd12-dc806876d951/AuditDashboard/Source/bedfe15b-d200-4e15-a59d-2857e18d2765/JobSession/03c38bf3-e730-4f11-b3c2-41b5def90555/Finding/c469a2a0-1d36-4e8b-be3b-52f55c5cffb5", "Controls do not have an accessible name")</x:f>
        <x:is>
          <x:t>Controls do not have an accessible name</x:t>
        </x:is>
      </x:c>
      <x:c r="P112" s="1" t="inlineStr">
        <x:is>
          <x:t>
Some interactive controls have a visible label, but do not have an accessible name. The purpose of these controls will not be clear to users of assistive technologies.
</x:t>
        </x:is>
      </x:c>
      <x:c r="Q112" s="1" t="inlineStr">
        <x:is>
          <x:t>
The accessible name is the text that identifies and describes the control to assistive technology users. It is programmatically exposed by the browser to assistive technology products (such as screen readers or speech recognition tools).
Provide an accessible name for the control using native HTML elements/attributes or ARIA attributes.
For native form controls, use a programmatically associated &lt;label&gt; that specifies the accessible name:
&lt;label for="firstName"&gt;First name&lt;/label&gt; 
&lt;input type="text" id="firstName"&gt;
For controls like buttons with inner content, the content can be used to provide an accessible name. This might be plain text, or it could also be the alt attribute of an &lt;img&gt; element:
&lt;button&gt;
 &lt;span&gt;Add to&lt;/span&gt; 
 &lt;img src="heart.png" alt="favorites"&gt;
&lt;/button&gt;
The aria-label attribute can be used to define an accessible name for most interactive elements:
&lt;a href="help.html" aria-label="Help documentation"&gt;Help&lt;/a&gt;
&lt;button aria-label="Add to favorites"&gt;❤&lt;/button&gt;
Elements can also be labeled using aria-labelledby which references one or more separate elements via ID association:
&lt;button aria-labelledby="addFav"&gt;❤&lt;/button&gt;
&lt;span id="addFav"&gt;Add to favorites&lt;/span&gt;
Warning: Do not use the placeholder attribute to name a form control. Although this is technically valid, it's not robustly supported by assistive technologies. For example, VoiceOver treats this attribute as an optional description, and won't announce it at all if the control has a value (e.g., a text input that isn't empty).
Ensure that all interface components that present the user with visible label text (or an image of text) have an accessible name which matches, or at least contains, this visible text.
Code Example: The aria-label (accessible name) includes the visible label "Edit item"
&lt;button aria-label="Edit item 10"&gt;Edit item&lt;/button&gt;
Code Example: The aria-label (accessible name) includes the visible label "2"
&lt;a href="page2" aria-label="page 2"&gt;2&lt;/a&gt;
Note: The visible label text needs to be part of the accessible name as visually displayed. It cannot be reordered, nor be modified to contain additional words in between the visible label. A control with the visible label "FOO BAR" can have an accessible name of:
"FOO BAR other words"
"other words FOO BAR other words"
"other words FOO BAR"
But it cannot be:
"FOO other words BAR"
"BAR FOO"
Note: Punctuation and capitalization can be disregarded if it doesn't affect how the text is spoken. With English text for example, dashes don't affect pronunciation and can be considered the same as spaces, so if the visible text is "Email Preferences" and the accessible name is "email-preferences" then this would be conformant. However the ideal approach is to have the accessible name identical to the visible text.
</x:t>
        </x:is>
      </x:c>
      <x:c r="R112" s="1" t="inlineStr">
        <x:is>
          <x:t>What is an accessible name? (https://www.vispero.com/resources/what-is-an-accessible-name/)
The label element (https://thepaciellogroup.github.io/AT-browser-tests/test-files/label.html)
The difference between aria-label and aria-labelledby (https://tink.uk/the-difference-between-aria-label-and-aria-labelledby/)
Understanding 2.5.3 Label in Name (https://www.w3.org/WAI/WCAG21/Understanding/label-in-name.html)
How to Meet 2.5.3 Label in Name (https://www.w3.org/WAI/WCAG21/quickref/#label-in-name)
</x:t>
        </x:is>
      </x:c>
      <x:c r="S112" s="1" t="inlineStr">
        <x:is>
          <x:t>/html/body/div[2]/div[3]/div/div/div[3]/div[2]/textarea</x:t>
        </x:is>
      </x:c>
      <x:c r="T112" s="1" t="inlineStr">
        <x:is>
          <x:t>
Controls have an accessible name that does not match or contain the control's visible text label.
The "add a message" input:
Visible text (label): "Add a message"
Accessible name: ""
</x:t>
        </x:is>
      </x:c>
      <x:c r="U112" s="1" t="inlineStr">
        <x:is>
          <x:t>&lt;textarea class="custom-message"&gt;&lt;/textarea&gt;
</x:t>
        </x:is>
      </x:c>
      <x:c r="V112" s="1" t="inlineStr">
        <x:is>
          <x:t>New</x:t>
        </x:is>
      </x:c>
      <x:c r="W112" s="1" t="inlineStr">
        <x:is>
          <x:t>Motor Impaired
Screen Reader Users
Motor Impaired
Screen Reader Users
</x:t>
        </x:is>
      </x:c>
      <x:c r="X112" s="1" t="inlineStr">
        <x:is>
          <x:t>High</x:t>
        </x:is>
      </x:c>
      <x:c r="Y112" s="1" t="inlineStr">
        <x:is>
          <x:t>Average</x:t>
        </x:is>
      </x:c>
      <x:c r="Z112" s="1" t="inlineStr">
        <x:is>
          <x:t>2</x:t>
        </x:is>
      </x:c>
      <x:c r="AA112" s="1" t="inlineStr">
        <x:is>
          <x:t/>
        </x:is>
      </x:c>
      <x:c r="AB112" s="1" t="inlineStr">
        <x:is>
          <x:t>Not applicable</x:t>
        </x:is>
      </x:c>
      <x:c r="AC112" s="1" t="inlineStr">
        <x:is>
          <x:t>Desktop</x:t>
        </x:is>
      </x:c>
      <x:c r="AD112" s="1" t="inlineStr">
        <x:is>
          <x:t>06/05/2026 18:19:20</x:t>
        </x:is>
      </x:c>
    </x:row>
    <x:row r="113" ht="60" customHeight="1">
      <x:c r="A113" s="1" t="inlineStr">
        <x:is>
          <x:t>723d5b40-d6b5-4aff-89b7-392d5a3b561a</x:t>
        </x:is>
      </x:c>
      <x:c r="B113" s="1" t="inlineStr">
        <x:is>
          <x:t>9828aa2b-10cb-4140-b250-ab7c8c0de623</x:t>
        </x:is>
      </x:c>
      <x:c r="C113" s="1" t="inlineStr">
        <x:is>
          <x:t>510199</x:t>
        </x:is>
      </x:c>
      <x:c r="D113" s="1" t="inlineStr">
        <x:is>
          <x:t>510199-01</x:t>
        </x:is>
      </x:c>
      <x:c r="E113" s="1" t="inlineStr">
        <x:is>
          <x:t>Share Modal</x:t>
        </x:is>
      </x:c>
      <x:c r="F113" s="16" t="inlineStr">
        <x:f xml:space="preserve">HYPERLINK("https://commons.gc.cuny.edu/groups/gis-working-group/", "https://commons.gc.cuny.edu/groups/gis-working-group/")</x:f>
        <x:is>
          <x:t>https://commons.gc.cuny.edu/groups/gis-working-group/</x:t>
        </x:is>
      </x:c>
      <x:c r="G113" s="1" t="inlineStr">
        <x:is>
          <x:t>Manual Web</x:t>
        </x:is>
      </x:c>
      <x:c r="H113" s="1" t="inlineStr">
        <x:is>
          <x:t>Groups</x:t>
        </x:is>
      </x:c>
      <x:c r="I113" s="1" t="inlineStr">
        <x:is>
          <x:t>images
nativeAndCustomControls
</x:t>
        </x:is>
      </x:c>
      <x:c r="J113" s="1" t="inlineStr">
        <x:is>
          <x:t>Text alternatives
Role, name and state information
</x:t>
        </x:is>
      </x:c>
      <x:c r="K113" s="1" t="inlineStr">
        <x:is>
          <x:t>Error</x:t>
        </x:is>
      </x:c>
      <x:c r="L113" s="1" t="inlineStr">
        <x:is>
          <x:t>WCAG 2.2</x:t>
        </x:is>
      </x:c>
      <x:c r="M113" s="1" t="inlineStr">
        <x:is>
          <x:t>1.1.1 Non-text Content
4.1.2 Name, Role, Value
</x:t>
        </x:is>
      </x:c>
      <x:c r="N113" s="1" t="inlineStr">
        <x:is>
          <x:t>A
A
</x:t>
        </x:is>
      </x:c>
      <x:c r="O113" s="16" t="inlineStr">
        <x:f xml:space="preserve">HYPERLINK("https://arc.tpgi.com/Account/3d3528ea-14bb-4bb8-bd12-dc806876d951/AuditDashboard/Source/bedfe15b-d200-4e15-a59d-2857e18d2765/JobSession/03c38bf3-e730-4f11-b3c2-41b5def90555/Finding/723d5b40-d6b5-4aff-89b7-392d5a3b561a", "Active SVG does not have a text alternative")</x:f>
        <x:is>
          <x:t>Active SVG does not have a text alternative</x:t>
        </x:is>
      </x:c>
      <x:c r="P113" s="1" t="inlineStr">
        <x:is>
          <x:t>
Actionable elements contain &lt;svg&gt; images with missing or incorrect text alternatives. As a result, screen reader users may not understand what the element is for.
</x:t>
        </x:is>
      </x:c>
      <x:c r="Q113" s="1" t="inlineStr">
        <x:is>
          <x:t>
If the SVG is used to convey the actionable element's function, then use the &lt;title&gt; attribute to define its accessible text, and associate that with the &lt;svg&gt; element using aria-labelledby.
Informative SVG with role=img element and the aria-labelledby attribute referencing the SVG &lt;title&gt; element
&lt;a href="https://html5accessibility.com"&gt;
 &lt;svg version="1.1" role="img" aria-labelledby="logo-title"&gt;
 &lt;title id="logo-title"&gt;HTML5 Accessibility&lt;/title&gt;
 &lt;polygon points="107.644,470.877 74.633,100.62 437.367..." fill="#E44D26"/&gt;
 ...
 &lt;/svg&gt;
&lt;/a&gt;
Another option is to hide the SVG and define an accessible name on the actionable element itself.
Active SVG button
&lt;button aria-label="close"&gt;
 &lt;svg version="1.1" aria-hidden="true"&gt;
 ... 
 &lt;/svg&gt;
&lt;/button&gt;
Note: The aria-label attribute is generally ignored by online translation services, therefore the previous approach of using &lt;title&gt; with aria-labelledby should be preferred if possible.
</x:t>
        </x:is>
      </x:c>
      <x:c r="R113" s="1" t="inlineStr">
        <x:is>
          <x:t>Accessible SVGs (https://css-tricks.com/accessible-svgs/)
Accessible Icon Buttons (https://www.sarasoueidan.com/blog/accessible-icon-buttons/)
What is an accessible name? (https://www.vispero.com/resources/what-is-an-accessible-name/)
The label element (https://thepaciellogroup.github.io/AT-browser-tests/test-files/label.html)
The difference between aria-label and aria-labelledby (https://tink.uk/the-difference-between-aria-label-and-aria-labelledby/)
</x:t>
        </x:is>
      </x:c>
      <x:c r="S113" s="1" t="inlineStr">
        <x:is>
          <x:t>/html/body/div[1]/div[2]/div[3]/div[1]/div[2]/div[1]/div/span/dialog/div/div/div/sl-copy-button//sl-tooltip/button</x:t>
        </x:is>
      </x:c>
      <x:c r="T113" s="1" t="inlineStr">
        <x:is>
          <x:t>
The SVG button to copy the URL lacks a text alternative/accessible name. </x:t>
        </x:is>
      </x:c>
      <x:c r="U113" s="1" t="inlineStr">
        <x:is>
          <x:t>&lt;button class="copy-button__button" part="button" type="button"&gt;
 &lt;slot part="copy-icon" name="copy-icon"&gt;
 &lt;sl-icon library="system" name="copy" aria-hidden="true"&gt;&lt;/sl-icon&gt;
 &lt;/slot&gt;
 &lt;slot part="success-icon" name="success-icon" hidden=""&gt;
 &lt;sl-icon library="system" name="check" aria-hidden="true"&gt;&lt;/sl-icon&gt;
 &lt;/slot&gt;
 &lt;slot part="error-icon" name="error-icon" hidden=""&gt;
 &lt;sl-icon library="system" name="x-lg" aria-hidden="true"&gt;&lt;/sl-icon&gt;
 &lt;/slot&gt;
 &lt;/button&gt;
</x:t>
        </x:is>
      </x:c>
      <x:c r="V113" s="1" t="inlineStr">
        <x:is>
          <x:t>New</x:t>
        </x:is>
      </x:c>
      <x:c r="W113" s="1" t="inlineStr">
        <x:is>
          <x:t>Screen Reader Users
Motor Impaired
Screen Reader Users
</x:t>
        </x:is>
      </x:c>
      <x:c r="X113" s="1" t="inlineStr">
        <x:is>
          <x:t>High</x:t>
        </x:is>
      </x:c>
      <x:c r="Y113" s="1" t="inlineStr">
        <x:is>
          <x:t>Average</x:t>
        </x:is>
      </x:c>
      <x:c r="Z113" s="1" t="inlineStr">
        <x:is>
          <x:t>2</x:t>
        </x:is>
      </x:c>
      <x:c r="AA113" s="1" t="inlineStr">
        <x:is>
          <x:t/>
        </x:is>
      </x:c>
      <x:c r="AB113" s="1" t="inlineStr">
        <x:is>
          <x:t>Not applicable</x:t>
        </x:is>
      </x:c>
      <x:c r="AC113" s="1" t="inlineStr">
        <x:is>
          <x:t>Desktop</x:t>
        </x:is>
      </x:c>
      <x:c r="AD113" s="1" t="inlineStr">
        <x:is>
          <x:t>06/05/2026 18:27:16</x:t>
        </x:is>
      </x:c>
    </x:row>
    <x:row r="114" ht="60" customHeight="1">
      <x:c r="A114" s="1" t="inlineStr">
        <x:is>
          <x:t>8be6aec4-8a26-4c18-b817-801aa45b4d64</x:t>
        </x:is>
      </x:c>
      <x:c r="B114" s="1" t="inlineStr">
        <x:is>
          <x:t>f4b9413e-dbdd-4d3b-a225-f83c727b2cf3</x:t>
        </x:is>
      </x:c>
      <x:c r="C114" s="1" t="inlineStr">
        <x:is>
          <x:t>510201</x:t>
        </x:is>
      </x:c>
      <x:c r="D114" s="1" t="inlineStr">
        <x:is>
          <x:t>510201-01</x:t>
        </x:is>
      </x:c>
      <x:c r="E114" s="1" t="inlineStr">
        <x:is>
          <x:t>Share Modal</x:t>
        </x:is>
      </x:c>
      <x:c r="F114" s="16" t="inlineStr">
        <x:f xml:space="preserve">HYPERLINK("https://commons.gc.cuny.edu/groups/gis-working-group/", "https://commons.gc.cuny.edu/groups/gis-working-group/")</x:f>
        <x:is>
          <x:t>https://commons.gc.cuny.edu/groups/gis-working-group/</x:t>
        </x:is>
      </x:c>
      <x:c r="G114" s="1" t="inlineStr">
        <x:is>
          <x:t>Manual Web</x:t>
        </x:is>
      </x:c>
      <x:c r="H114" s="1" t="inlineStr">
        <x:is>
          <x:t>Groups</x:t>
        </x:is>
      </x:c>
      <x:c r="I114" s="1" t="inlineStr">
        <x:is>
          <x:t>contentAdaptability
</x:t>
        </x:is>
      </x:c>
      <x:c r="J114" s="1" t="inlineStr">
        <x:is>
          <x:t>Reflow
</x:t>
        </x:is>
      </x:c>
      <x:c r="K114" s="1" t="inlineStr">
        <x:is>
          <x:t>Error</x:t>
        </x:is>
      </x:c>
      <x:c r="L114" s="1" t="inlineStr">
        <x:is>
          <x:t>WCAG 2.2</x:t>
        </x:is>
      </x:c>
      <x:c r="M114" s="1" t="inlineStr">
        <x:is>
          <x:t>1.4.10 Reflow
</x:t>
        </x:is>
      </x:c>
      <x:c r="N114" s="1" t="inlineStr">
        <x:is>
          <x:t>AA
</x:t>
        </x:is>
      </x:c>
      <x:c r="O114" s="16" t="inlineStr">
        <x:f xml:space="preserve">HYPERLINK("https://arc.tpgi.com/Account/3d3528ea-14bb-4bb8-bd12-dc806876d951/AuditDashboard/Source/bedfe15b-d200-4e15-a59d-2857e18d2765/JobSession/03c38bf3-e730-4f11-b3c2-41b5def90555/Finding/8be6aec4-8a26-4c18-b817-801aa45b4d64", "Content disappears or becomes inoperable at 400% zoom")</x:f>
        <x:is>
          <x:t>Content disappears or becomes inoperable at 400% zoom</x:t>
        </x:is>
      </x:c>
      <x:c r="P114" s="1" t="inlineStr">
        <x:is>
          <x:t>
Content disappears or becomes inoperable when the page is viewed at 400% zoom in a viewport width of 1280 (or at 100% zoom in a viewport width of 320).
Note: this was tested with a viewport size of 1280×720 at 400% zoom. Although WCAG defines the viewport width for vertically-flowing content (or the viewport height for horizontally-flowing content), it doesn't specify both dimensions at the same time. The height of vertically-flowing content is not specified by WCAG, so we've developed an internal benchmark based on browser usage statistics.
</x:t>
        </x:is>
      </x:c>
      <x:c r="Q114" s="1" t="inlineStr">
        <x:is>
          <x:t>
Ensure that all content adapts and reflows to a viewport width 1280 CSS pixels at 400% zoom (or 320 at 100% zoom), without loss of information or functionality, and without requiring both horizontal and vertical scrolling.
An exception is provided for content which requires two-dimensional layout for usage or meaning, such as data tables, tab lists, and carousels. It is acceptable for the whole thing to require two-dimensional scrolling, so long as individual cells, tabs, or slides, are viewable within a single viewport.
This does not mean that all content must be permanently visible. It is acceptable for content to be hidden initially if the user can make it visible through accessible controls (e.g., via a dropdown menu or disclosure widget).
Do not use large fixed-width elements. Use CSS techniques such as relative units of measurement, flexbox and grid layouts, and/or media queries, to display all content while achieving appropriate styling in small and large screens.
Example of using relative units of measurement for a primary content area
.content {
 width: 0.9rem;
}
Example of using media queries (https://developer.mozilla.org/en-US/docs/Learn/CSS/CSS_layout/Responsive_Design#media_queries) for more specific styles
&lt;link rel="stylesheet" href="basic.css"&gt;
&lt;link rel="stylesheet" media="(max-width:20rem)" href="small.css"&gt;
&lt;link rel="stylesheet" media="(max-width:40rem)" href="medium.css"&gt;
&lt;link rel="stylesheet" media="(min-width:40.01rem)" href="large.css"&gt;
</x:t>
        </x:is>
      </x:c>
      <x:c r="R114" s="1" t="inlineStr">
        <x:is>
          <x:t>Web Developer (https://chrispederick.com/work/)
Easy Window Resize (https://microsoftedge.microsoft.com/addons/detail/easy-window-resize/obddcejhomfofpjelgoigcdifmppgclf)
</x:t>
        </x:is>
      </x:c>
      <x:c r="S114" s="1" t="inlineStr">
        <x:is>
          <x:t>/html/body/div[1]/div[2]/div[3]/div[1]/div[2]/div[1]/div/span/dialog</x:t>
        </x:is>
      </x:c>
      <x:c r="T114" s="1" t="inlineStr">
        <x:is>
          <x:t>
A portion of the dialog is cut off at 400% and cannot be scrolled into view. </x:t>
        </x:is>
      </x:c>
      <x:c r="U114" s="1" t="inlineStr">
        <x:is>
          <x:t>&lt;dialog id="js-dialogtooltip" class="group-tooltip-tooltip js-dialogtooltip" role="dialog" open="" aria-labelledby="tooltip-title"&gt;
 &lt;div role="document" class="group-tooltip-tooltip__wrapper"&gt;
 &lt;button type="button" class="js-tooltip-close group-tooltip-tooltip__close" id="js-tooltip-close" title="Close this window" data-content-back-id="group-shortlink-tooltip" data-focus-back="label_tooltipv5lgt5d3vv"&gt;
 &lt;span class="modal-close__text"&gt;
 Close
 &lt;/span&gt;
 &lt;/button&gt;
 &lt;div class="group-tooltip-tooltip__content"&gt;
 &lt;h1 id="tooltip-title" class="group-tooltip-tooltip__title"&gt;
 Group Shortlink
 &lt;/h1&gt;
 &lt;div id="js-tooltip-content"&gt;
 Use this short link to easily bookmark or share this group with others:
 &lt;input id="group-shortlink" type="text" readonly="readonly" value="https://cuny.is/gis"&gt; &lt;sl-copy-button from="group-shortlink.value"&gt;&lt;/sl-copy-button&gt;
 &lt;/div&gt;
 &lt;/div&gt;
 &lt;/div&gt;&lt;/dialog&gt;
</x:t>
        </x:is>
      </x:c>
      <x:c r="V114" s="1" t="inlineStr">
        <x:is>
          <x:t>New</x:t>
        </x:is>
      </x:c>
      <x:c r="W114" s="1" t="inlineStr">
        <x:is>
          <x:t>Low Vision
</x:t>
        </x:is>
      </x:c>
      <x:c r="X114" s="1" t="inlineStr">
        <x:is>
          <x:t>High</x:t>
        </x:is>
      </x:c>
      <x:c r="Y114" s="1" t="inlineStr">
        <x:is>
          <x:t>Average</x:t>
        </x:is>
      </x:c>
      <x:c r="Z114" s="1" t="inlineStr">
        <x:is>
          <x:t>2</x:t>
        </x:is>
      </x:c>
      <x:c r="AA114" s="1" t="inlineStr">
        <x:is>
          <x:t/>
        </x:is>
      </x:c>
      <x:c r="AB114" s="1" t="inlineStr">
        <x:is>
          <x:t>Not applicable</x:t>
        </x:is>
      </x:c>
      <x:c r="AC114" s="1" t="inlineStr">
        <x:is>
          <x:t>Desktop</x:t>
        </x:is>
      </x:c>
      <x:c r="AD114" s="1" t="inlineStr">
        <x:is>
          <x:t>06/05/2026 18:32:27</x:t>
        </x:is>
      </x:c>
    </x:row>
    <x:row r="115" ht="60" customHeight="1">
      <x:c r="A115" s="1" t="inlineStr">
        <x:is>
          <x:t>8be6aec4-8a26-4c18-b817-801aa45b4d64</x:t>
        </x:is>
      </x:c>
      <x:c r="B115" s="1" t="inlineStr">
        <x:is>
          <x:t>76d32502-f1f8-4b35-9351-6c737b3b606f</x:t>
        </x:is>
      </x:c>
      <x:c r="C115" s="1" t="inlineStr">
        <x:is>
          <x:t>510201</x:t>
        </x:is>
      </x:c>
      <x:c r="D115" s="1" t="inlineStr">
        <x:is>
          <x:t>510201-02</x:t>
        </x:is>
      </x:c>
      <x:c r="E115" s="1" t="inlineStr">
        <x:is>
          <x:t>Calendar</x:t>
        </x:is>
      </x:c>
      <x:c r="F115" s="16" t="inlineStr">
        <x:f xml:space="preserve">HYPERLINK("https://commons.gc.cuny.edu/events/?view=calendar", "https://commons.gc.cuny.edu/events/?view=calendar")</x:f>
        <x:is>
          <x:t>https://commons.gc.cuny.edu/events/?view=calendar</x:t>
        </x:is>
      </x:c>
      <x:c r="G115" s="1" t="inlineStr">
        <x:is>
          <x:t>Manual Web</x:t>
        </x:is>
      </x:c>
      <x:c r="H115" s="1" t="inlineStr">
        <x:is>
          <x:t>Events</x:t>
        </x:is>
      </x:c>
      <x:c r="I115" s="1" t="inlineStr">
        <x:is>
          <x:t>contentAdaptability
</x:t>
        </x:is>
      </x:c>
      <x:c r="J115" s="1" t="inlineStr">
        <x:is>
          <x:t>Reflow
</x:t>
        </x:is>
      </x:c>
      <x:c r="K115" s="1" t="inlineStr">
        <x:is>
          <x:t>Error</x:t>
        </x:is>
      </x:c>
      <x:c r="L115" s="1" t="inlineStr">
        <x:is>
          <x:t>WCAG 2.2</x:t>
        </x:is>
      </x:c>
      <x:c r="M115" s="1" t="inlineStr">
        <x:is>
          <x:t>1.4.10 Reflow
</x:t>
        </x:is>
      </x:c>
      <x:c r="N115" s="1" t="inlineStr">
        <x:is>
          <x:t>AA
</x:t>
        </x:is>
      </x:c>
      <x:c r="O115" s="16" t="inlineStr">
        <x:f xml:space="preserve">HYPERLINK("https://arc.tpgi.com/Account/3d3528ea-14bb-4bb8-bd12-dc806876d951/AuditDashboard/Source/bedfe15b-d200-4e15-a59d-2857e18d2765/JobSession/03c38bf3-e730-4f11-b3c2-41b5def90555/Finding/8be6aec4-8a26-4c18-b817-801aa45b4d64", "Content disappears or becomes inoperable at 400% zoom")</x:f>
        <x:is>
          <x:t>Content disappears or becomes inoperable at 400% zoom</x:t>
        </x:is>
      </x:c>
      <x:c r="P115" s="1" t="inlineStr">
        <x:is>
          <x:t>
Content disappears or becomes inoperable when the page is viewed at 400% zoom in a viewport width of 1280 (or at 100% zoom in a viewport width of 320).
Note: this was tested with a viewport size of 1280×720 at 400% zoom. Although WCAG defines the viewport width for vertically-flowing content (or the viewport height for horizontally-flowing content), it doesn't specify both dimensions at the same time. The height of vertically-flowing content is not specified by WCAG, so we've developed an internal benchmark based on browser usage statistics.
</x:t>
        </x:is>
      </x:c>
      <x:c r="Q115" s="1" t="inlineStr">
        <x:is>
          <x:t>
Ensure that all content adapts and reflows to a viewport width 1280 CSS pixels at 400% zoom (or 320 at 100% zoom), without loss of information or functionality, and without requiring both horizontal and vertical scrolling.
An exception is provided for content which requires two-dimensional layout for usage or meaning, such as data tables, tab lists, and carousels. It is acceptable for the whole thing to require two-dimensional scrolling, so long as individual cells, tabs, or slides, are viewable within a single viewport.
This does not mean that all content must be permanently visible. It is acceptable for content to be hidden initially if the user can make it visible through accessible controls (e.g., via a dropdown menu or disclosure widget).
Do not use large fixed-width elements. Use CSS techniques such as relative units of measurement, flexbox and grid layouts, and/or media queries, to display all content while achieving appropriate styling in small and large screens.
Example of using relative units of measurement for a primary content area
.content {
 width: 0.9rem;
}
Example of using media queries (https://developer.mozilla.org/en-US/docs/Learn/CSS/CSS_layout/Responsive_Design#media_queries) for more specific styles
&lt;link rel="stylesheet" href="basic.css"&gt;
&lt;link rel="stylesheet" media="(max-width:20rem)" href="small.css"&gt;
&lt;link rel="stylesheet" media="(max-width:40rem)" href="medium.css"&gt;
&lt;link rel="stylesheet" media="(min-width:40.01rem)" href="large.css"&gt;
</x:t>
        </x:is>
      </x:c>
      <x:c r="R115" s="1" t="inlineStr">
        <x:is>
          <x:t>Web Developer (https://chrispederick.com/work/)
Easy Window Resize (https://microsoftedge.microsoft.com/addons/detail/easy-window-resize/obddcejhomfofpjelgoigcdifmppgclf)
</x:t>
        </x:is>
      </x:c>
      <x:c r="S115" s="1" t="inlineStr">
        <x:is>
          <x:t>/html[1]/body[1]/div[1]/div[2]/div[3]/div[2]/div[1]/div[1]/div[2]/div[2]/div[1]/table[1]</x:t>
        </x:is>
      </x:c>
      <x:c r="T115" s="1" t="inlineStr">
        <x:is>
          <x:t>
The table becomes cut off and cannot be scrolled into view when viewed at 1280x720 and zoomed to 400%. </x:t>
        </x:is>
      </x:c>
      <x:c r="U115" s="1" t="inlineStr">
        <x:is>
          <x:t>&lt;table&gt;&lt;thead&gt;&lt;tr&gt;&lt;td class="fc-widget-header"&gt;&lt;div class="fc-row fc-widget-header"&gt;&lt;table&gt;&lt;thead&gt;&lt;tr&gt;&lt;th class="fc-day-header fc-widget-header fc-mon"&gt;Monday&lt;/th&gt;&lt;th class="fc-day-header fc-widget-header fc-tue"&gt;Tuesday&lt;/th&gt;&lt;th class="fc-day-header fc-widget-header fc-wed"&gt;Wednesday&lt;/th&gt;&lt;th class="fc-day-header fc-widget-header fc-thu"&gt;Thursday&lt;/th&gt;&lt;th class="fc-day-header fc-widget-header fc-fri"&gt;Friday&lt;/th&gt;&lt;th class="fc-day-header fc-widget-header fc-sat"&gt;Saturday&lt;/th&gt;&lt;th class="fc-day-header fc-widget-header fc-sun"&gt;Sunday&lt;/th&gt;&lt;/tr&gt;&lt;/thead&gt;&lt;/table&gt;&lt;/div&gt;&lt;/td&gt;&lt;/tr&gt;&lt;/thead&gt;&lt;tbody&gt;&lt;tr&gt;&lt;td class="fc-widget-content"&gt;&lt;div class="fc-day-grid-container" style=""&gt;&lt;div class="fc-day-grid"&gt;&lt;div class="fc-row fc-week fc-widget-content"&gt;&lt;div class="fc-bg"&gt;&lt;table&gt;&lt;tbody&gt;&lt;tr&gt;&lt;td class="fc-day fc-widget-content fc-mon fc-other-month fc-past" data-date="2026-04-27"&gt;&lt;/td&gt;&lt;td class="fc-day fc-widget-content fc-tue fc-other-month fc-past" data-date="2026-04-28"&gt;&lt;/td&gt;&lt;td class="fc-day fc-widget-content fc-wed fc-other-month fc-past" data-date="2026-04-29"&gt;&lt;/td&gt;&lt;td class="fc-day fc-widget-content fc-thu fc-other-month fc-past" data-date="2026-04-30"&gt;&lt;/td&gt;&lt;td class="fc-day fc-widget-content fc-fri fc-past" data-date="2026-05-01"&gt;&lt;/td&gt;&lt;td class="fc-day fc-widget-content fc-sat fc-past" data-date="2026-05-02"&gt;&lt;/td&gt;&lt;td class="fc-day fc-widget-content fc-sun fc-past" data-date="2026-05-03"&gt;&lt;/td&gt;&lt;/tr&gt;&lt;/tbody&gt;&lt;/table&gt;&lt;/div&gt;&lt;div class="fc-content-skeleton"&gt;&lt;table&gt;&lt;thead&gt;&lt;tr&gt;&lt;td class="fc-day-number fc-mon fc-other-month fc-past" data-date="2026-04-27"&gt;27&lt;/td&gt;&lt;td class="fc-day-number fc-tue fc-other-month fc-past" data-date="2026-04-28"&gt;28&lt;/td&gt;&lt;td class="fc-day-number fc-wed fc-other-month fc-past" data-date="2026-04-29"&gt;29&lt;/td&gt;&lt;td class="fc-day-number fc-thu fc-other-month fc-past" data-date="2026-04-30"&gt;30&lt;/td&gt;&lt;td class="fc-day-number fc-fri fc-past" data-date="2026-05-01"&gt;1&lt;/td&gt;&lt;td class="fc-day-number fc-sat fc-past" data-date="2026-05-02"&gt;2&lt;/td&gt;&lt;td class="fc-day-number fc-sun fc-past" data-date="2026-05-03"&gt;3&lt;/td&gt;&lt;/tr&gt;&lt;/thead&gt;&lt;tbody&gt;&lt;tr&gt;&lt;td&gt;&lt;/td&gt;&lt;td&gt;&lt;/td&gt;&lt;td&gt;&lt;/td&gt;&lt;td&gt;&lt;/td&gt;&lt;td&gt;&lt;/td&gt;&lt;td&gt;&lt;/td&gt;&lt;td&gt;&lt;/td&gt;&lt;/tr&gt;&lt;/tbody&gt;&lt;/table&gt;&lt;/div&gt;&lt;/div&gt;&lt;div class="fc-row fc-week fc-widget-content"&gt;&lt;div class="fc-bg"&gt;&lt;table&gt;&lt;tbody&gt;&lt;tr&gt;&lt;td class="fc-day fc-widget-content fc-mon fc-past" data-date="2026-05-04"&gt;&lt;/td&gt;&lt;td class="fc-day fc-widget-content fc-tue fc-past" data-date="2026-05-05"&gt;&lt;/td&gt;&lt;td class="fc-day fc-widget-content fc-wed fc-past" data-date="2026-05-06"&gt;&lt;/td&gt;&lt;td class="fc-day fc-widget-content fc-thu fc-past" data-date="2026-05-07"&gt;&lt;/td&gt;&lt;td class="fc-day fc-widget-content fc-fri fc-past" data-date="2026-05-08"&gt;&lt;/td&gt;&lt;td class="fc-day fc-widget-content fc-sat fc-past" data-date="2026-05-09"&gt;&lt;/td&gt;&lt;td class="fc-day fc-widget-content fc-sun fc-past" data-date="2026-05-10"&gt;&lt;/td&gt;&lt;/tr&gt;&lt;/tbody&gt;&lt;/table&gt;&lt;/div&gt;&lt;div class="fc-content-skeleton"&gt;&lt;table&gt;&lt;thead&gt;&lt;tr&gt;&lt;td class="fc-day-number fc-mon fc-past" data-date="2026-05-04"&gt;4&lt;/td&gt;&lt;td class="fc-day-number fc-tue fc-past" data-date="2026-05-05"&gt;5&lt;/td&gt;&lt;td class="fc-day-number fc-wed fc-past" data-date="2026-05-06"&gt;6&lt;/td&gt;&lt;td class="fc-day-number fc-thu fc-past" data-date="2026-05-07"&gt;7&lt;/td&gt;&lt;td class="fc-day-number fc-fri fc-past" data-date="2026-05-08"&gt;8&lt;/td&gt;&lt;td class="fc-day-number fc-sat fc-past" data-date="2026-05-09"&gt;9&lt;/td&gt;&lt;td class="fc-day-number fc-sun fc-past" data-date="2026-05-10"&gt;10&lt;/td&gt;&lt;/tr&gt;&lt;/thead&gt;&lt;tbody&gt;&lt;tr&gt;&lt;td class="fc-event-container"&gt;&lt;a class="fc-day-grid-event fc-event fc-start fc-end eo-event-past eo-event eo-past-event" href="https://commons.gc.cuny.edu/events/event/kcc-open-ed-showcase-save-the-date/" style="background-color:#1e8cbe;border-color:#1e8cbe;color:#ffffff" data-hasqtip="7"&gt;&lt;div class="fc-content"&gt;&lt;span class="eo-fullcalendar-screen-reader-text screen-reader-text"&gt; Monday, May 4th 2026 &lt;/span&gt;&lt;span class="fc-time"&gt;3:00 pm&lt;/span&gt; &lt;span class="fc-title"&gt;KCC Open Ed Lightning Talk Showcase - May 4th! -CFP is Live!&lt;/span&gt;&lt;/div&gt;&lt;/a&gt;&lt;/td&gt;&lt;td&gt;&lt;/td&gt;&lt;td&gt;&lt;/td&gt;&lt;td&gt;&lt;/td&gt;&lt;td class="fc-event-container"&gt;&lt;a class="fc-day-grid-event fc-event fc-start fc-end eo-event-past eo-event eo-past-event" href="https://commons.gc.cuny.edu/events/event/commons-open-community-meeting/" style="background-color:#1e8cbe;border-color:#1e8cbe;color:#ffffff" data-hasqtip="8"&gt;&lt;div class="fc-content"&gt;&lt;span class="eo-fullcalendar-screen-reader-text screen-reader-text"&gt; Friday, May 8th 2026 &lt;/span&gt;&lt;span class="fc-time"&gt;1:00 pm&lt;/span&gt; &lt;span class="fc-title"&gt;Commons Open Community Meeting&lt;/span&gt;&lt;/div&gt;&lt;/a&gt;&lt;/td&gt;&lt;td&gt;&lt;/td&gt;&lt;td&gt;&lt;/td&gt;&lt;/tr&gt;&lt;/tbody&gt;&lt;/table&gt;&lt;/div&gt;&lt;/div&gt;&lt;div class="fc-row fc-week fc-widget-content"&gt;&lt;div class="fc-bg"&gt;&lt;table&gt;&lt;tbody&gt;&lt;tr&gt;&lt;td class="fc-day fc-widget-content fc-mon fc-past" data-date="2026-05-11"&gt;&lt;/td&gt;&lt;td class="fc-day fc-widget-content fc-tue fc-past" data-date="2026-05-12"&gt;&lt;/td&gt;&lt;td class="fc-day fc-widget-content fc-wed fc-past" data-date="2026-05-13"&gt;&lt;/td&gt;&lt;td class="fc-day fc-widget-content fc-thu fc-past" data-date="2026-05-14"&gt;&lt;/td&gt;&lt;td class="fc-day fc-widget-content fc-fri fc-past" data-date="2026-05-15"&gt;&lt;/td&gt;&lt;td class="fc-day fc-widget-content fc-sat fc-past" data-date="2026-05-16"&gt;&lt;/td&gt;&lt;td class="fc-day fc-widget-content fc-sun fc-past" data-date="2026-05-17"&gt;&lt;/td&gt;&lt;/tr&gt;&lt;/tbody&gt;&lt;/table&gt;&lt;/div&gt;&lt;div class="fc-content-skeleton"&gt;&lt;table&gt;&lt;thead&gt;&lt;tr&gt;&lt;td class="fc-day-number fc-mon fc-past" data-date="2026-05-11"&gt;11&lt;/td&gt;&lt;td class="fc-day-number fc-tue fc-past" data-date="2026-05-12"&gt;12&lt;/td&gt;&lt;td class="fc-day-number fc-wed fc-past" data-date="2026-05-13"&gt;13&lt;/td&gt;&lt;td class="fc-day-number fc-thu fc-past" data-date="2026-05-14"&gt;14&lt;/td&gt;&lt;td class="fc-day-number fc-fri fc-past" data-date="2026-05-15"&gt;15&lt;/td&gt;&lt;td class="fc-day-number fc-sat fc-past" data-date="2026-05-16"&gt;16&lt;/td&gt;&lt;td class="fc-day-number fc-sun fc-past" data-date="2026-05-17"&gt;17&lt;/td&gt;&lt;/tr&gt;&lt;/thead&gt;&lt;tbody&gt;&lt;tr&gt;&lt;td class="fc-event-container"&gt;&lt;a class="fc-day-grid-event fc-event fc-start fc-end eo-event-past eo-event eo-past-event" href="https://commons.gc.cuny.edu/events/event/open-education-community-hours/" style="background-color:#1e8cbe;border-color:#1e8cbe;color:#ffffff" data-hasqtip="9"&gt;&lt;div class="fc-content"&gt;&lt;span class="eo-fullcalendar-screen-reader-text screen-reader-text"&gt; Monday, May 11th 2026 &lt;/span&gt;&lt;span class="fc-time"&gt;12:00 pm&lt;/span&gt; &lt;span class="fc-title"&gt;Open Education Community Hours&lt;/span&gt;&lt;/div&gt;&lt;/a&gt;&lt;/td&gt;&lt;td&gt;&lt;/td&gt;&lt;td&gt;&lt;/td&gt;&lt;td&gt;&lt;/td&gt;&lt;td&gt;&lt;/td&gt;&lt;td&gt;&lt;/td&gt;&lt;td&gt;&lt;/td&gt;&lt;/tr&gt;&lt;/tbody&gt;&lt;/table&gt;&lt;/div&gt;&lt;/div&gt;&lt;div class="fc-row fc-week fc-widget-content"&gt;&lt;div class="fc-bg"&gt;&lt;table&gt;&lt;tbody&gt;&lt;tr&gt;&lt;td class="fc-day fc-widget-content fc-mon fc-past" data-date="2026-05-18"&gt;&lt;/td&gt;&lt;td class="fc-day fc-widget-content fc-tue fc-past" data-date="2026-05-19"&gt;&lt;/td&gt;&lt;td class="fc-day fc-widget-content fc-wed fc-past" data-date="2026-05-20"&gt;&lt;/td&gt;&lt;td class="fc-day fc-widget-content fc-thu fc-past" data-date="2026-05-21"&gt;&lt;/td&gt;&lt;td class="fc-day fc-widget-content fc-fri fc-past" data-date="2026-05-22"&gt;&lt;/td&gt;&lt;td class="fc-day fc-widget-content fc-sat fc-past" data-date="2026-05-23"&gt;&lt;/td&gt;&lt;td class="fc-day fc-widget-content fc-sun fc-past" data-date="2026-05-24"&gt;&lt;/td&gt;&lt;/tr&gt;&lt;/tbody&gt;&lt;/table&gt;&lt;/div&gt;&lt;div class="fc-content-skeleton"&gt;&lt;table&gt;&lt;thead&gt;&lt;tr&gt;&lt;td class="fc-day-number fc-mon fc-past" data-date="2026-05-18"&gt;18&lt;/td&gt;&lt;td class="fc-day-number fc-tue fc-past" data-date="2026-05-19"&gt;19&lt;/td&gt;&lt;td class="fc-day-number fc-wed fc-past" data-date="2026-05-20"&gt;20&lt;/td&gt;&lt;td class="fc-day-number fc-thu fc-past" data-date="2026-05-21"&gt;21&lt;/td&gt;&lt;td class="fc-day-number fc-fri fc-past" data-date="2026-05-22"&gt;22&lt;/td&gt;&lt;td class="fc-day-number fc-sat fc-past" data-date="2026-05-23"&gt;23&lt;/td&gt;&lt;td class="fc-day-number fc-sun fc-past" data-date="2026-05-24"&gt;24&lt;/td&gt;&lt;/tr&gt;&lt;/thead&gt;&lt;tbody&gt;&lt;tr&gt;&lt;td&gt;&lt;/td&gt;&lt;td&gt;&lt;/td&gt;&lt;td&gt;&lt;/td&gt;&lt;td&gt;&lt;/td&gt;&lt;td&gt;&lt;/td&gt;&lt;td&gt;&lt;/td&gt;&lt;td&gt;&lt;/td&gt;&lt;/tr&gt;&lt;/tbody&gt;&lt;/table&gt;&lt;/div&gt;&lt;/div&gt;&lt;div class="fc-row fc-week fc-widget-content"&gt;&lt;div class="fc-bg"&gt;&lt;table&gt;&lt;tbody&gt;&lt;tr&gt;&lt;td class="fc-day fc-widget-content fc-mon fc-past" data-date="2026-05-25"&gt;&lt;/td&gt;&lt;td class="fc-day fc-widget-content fc-tue fc-past" data-date="2026-05-26"&gt;&lt;/td&gt;&lt;td class="fc-day fc-widget-content fc-wed fc-past" data-date="2026-05-27"&gt;&lt;/td&gt;&lt;td class="fc-day fc-widget-content fc-thu fc-past" data-date="2026-05-28"&gt;&lt;/td&gt;&lt;td class="fc-day fc-widget-content fc-fri fc-past" data-date="2026-05-29"&gt;&lt;/td&gt;&lt;td class="fc-day fc-widget-content fc-sat fc-past" data-date="2026-05-30"&gt;&lt;/td&gt;&lt;td class="fc-day fc-widget-content fc-sun fc-past" data-date="2026-05-31"&gt;&lt;/td&gt;&lt;/tr&gt;&lt;/tbody&gt;&lt;/table&gt;&lt;/div&gt;&lt;div class="fc-content-skeleton"&gt;&lt;table&gt;&lt;thead&gt;&lt;tr&gt;&lt;td class="fc-day-number fc-mon fc-past" data-date="2026-05-25"&gt;25&lt;/td&gt;&lt;td class="fc-day-number fc-tue fc-past" data-date="2026-05-26"&gt;26&lt;/td&gt;&lt;td class="fc-day-number fc-wed fc-past" data-date="2026-05-27"&gt;27&lt;/td&gt;&lt;td class="fc-day-number fc-thu fc-past" data-date="2026-05-28"&gt;28&lt;/td&gt;&lt;td class="fc-day-number fc-fri fc-past" data-date="2026-05-29"&gt;29&lt;/td&gt;&lt;td class="fc-day-number fc-sat fc-past" data-date="2026-05-30"&gt;30&lt;/td&gt;&lt;td class="fc-day-number fc-sun fc-past" data-date="2026-05-31"&gt;31&lt;/td&gt;&lt;/tr&gt;&lt;/thead&gt;&lt;tbody&gt;&lt;tr&gt;&lt;td&gt;&lt;/td&gt;&lt;td&gt;&lt;/td&gt;&lt;td&gt;&lt;/td&gt;&lt;td&gt;&lt;/td&gt;&lt;td&gt;&lt;/td&gt;&lt;td&gt;&lt;/td&gt;&lt;td&gt;&lt;/td&gt;&lt;/tr&gt;&lt;/tbody&gt;&lt;/table&gt;&lt;/div&gt;&lt;/div&gt;&lt;/div&gt;&lt;/div&gt;&lt;/td&gt;&lt;/tr&gt;&lt;/tbody&gt;&lt;/table&gt;
</x:t>
        </x:is>
      </x:c>
      <x:c r="V115" s="1" t="inlineStr">
        <x:is>
          <x:t>New</x:t>
        </x:is>
      </x:c>
      <x:c r="W115" s="1" t="inlineStr">
        <x:is>
          <x:t>Low Vision
</x:t>
        </x:is>
      </x:c>
      <x:c r="X115" s="1" t="inlineStr">
        <x:is>
          <x:t>High</x:t>
        </x:is>
      </x:c>
      <x:c r="Y115" s="1" t="inlineStr">
        <x:is>
          <x:t>Average</x:t>
        </x:is>
      </x:c>
      <x:c r="Z115" s="1" t="inlineStr">
        <x:is>
          <x:t>2</x:t>
        </x:is>
      </x:c>
      <x:c r="AA115" s="1" t="inlineStr">
        <x:is>
          <x:t/>
        </x:is>
      </x:c>
      <x:c r="AB115" s="1" t="inlineStr">
        <x:is>
          <x:t>Not applicable</x:t>
        </x:is>
      </x:c>
      <x:c r="AC115" s="1" t="inlineStr">
        <x:is>
          <x:t>Desktop</x:t>
        </x:is>
      </x:c>
      <x:c r="AD115" s="1" t="inlineStr">
        <x:is>
          <x:t>06/05/2026 18:32:27</x:t>
        </x:is>
      </x:c>
    </x:row>
    <x:row r="116" ht="60" customHeight="1">
      <x:c r="A116" s="1" t="inlineStr">
        <x:is>
          <x:t>be05da03-f22a-49d8-b46b-8ddb5193643e</x:t>
        </x:is>
      </x:c>
      <x:c r="B116" s="1" t="inlineStr">
        <x:is>
          <x:t>f9574054-e38b-4248-8a1d-b934a9982b15</x:t>
        </x:is>
      </x:c>
      <x:c r="C116" s="1" t="inlineStr">
        <x:is>
          <x:t>510203</x:t>
        </x:is>
      </x:c>
      <x:c r="D116" s="1" t="inlineStr">
        <x:is>
          <x:t>510203-01</x:t>
        </x:is>
      </x:c>
      <x:c r="E116" s="1" t="inlineStr">
        <x:is>
          <x:t>Share Modal</x:t>
        </x:is>
      </x:c>
      <x:c r="F116" s="16" t="inlineStr">
        <x:f xml:space="preserve">HYPERLINK("https://commons.gc.cuny.edu/groups/gis-working-group/", "https://commons.gc.cuny.edu/groups/gis-working-group/")</x:f>
        <x:is>
          <x:t>https://commons.gc.cuny.edu/groups/gis-working-group/</x:t>
        </x:is>
      </x:c>
      <x:c r="G116" s="1" t="inlineStr">
        <x:is>
          <x:t>Manual Web</x:t>
        </x:is>
      </x:c>
      <x:c r="H116" s="1" t="inlineStr">
        <x:is>
          <x:t>Groups</x:t>
        </x:is>
      </x:c>
      <x:c r="I116" s="1" t="inlineStr">
        <x:is>
          <x:t>keyboard
</x:t>
        </x:is>
      </x:c>
      <x:c r="J116" s="1" t="inlineStr">
        <x:is>
          <x:t>Hover / focus content
</x:t>
        </x:is>
      </x:c>
      <x:c r="K116" s="1" t="inlineStr">
        <x:is>
          <x:t>Error</x:t>
        </x:is>
      </x:c>
      <x:c r="L116" s="1" t="inlineStr">
        <x:is>
          <x:t>WCAG 2.2</x:t>
        </x:is>
      </x:c>
      <x:c r="M116" s="1" t="inlineStr">
        <x:is>
          <x:t>1.4.13 Content on Hover or Focus
</x:t>
        </x:is>
      </x:c>
      <x:c r="N116" s="1" t="inlineStr">
        <x:is>
          <x:t>AA
</x:t>
        </x:is>
      </x:c>
      <x:c r="O116" s="16" t="inlineStr">
        <x:f xml:space="preserve">HYPERLINK("https://arc.tpgi.com/Account/3d3528ea-14bb-4bb8-bd12-dc806876d951/AuditDashboard/Source/bedfe15b-d200-4e15-a59d-2857e18d2765/JobSession/03c38bf3-e730-4f11-b3c2-41b5def90555/Finding/be05da03-f22a-49d8-b46b-8ddb5193643e", "Content displayed is not hoverable")</x:f>
        <x:is>
          <x:t>Content displayed is not hoverable</x:t>
        </x:is>
      </x:c>
      <x:c r="P116" s="1" t="inlineStr">
        <x:is>
          <x:t>
Content is displayed when a pointer hovers over a trigger element, or when the trigger element receives focus, but this content does not have all the required behaviors.
The displayed content does not stay visible when the pointer moves away from the trigger and into the displayed content (not hoverable)
Users with mobility impairments, such as hand tremors, may find it difficult to operate content when the displayed content closes too readily. Similarly, such users may unintentionally trigger the content, or may have no use for it, and need a method to dismiss it that does not require moving their current hover or focus position.
</x:t>
        </x:is>
      </x:c>
      <x:c r="Q116" s="1" t="inlineStr">
        <x:is>
          <x:t>
Ensure that the displayed content stays visible while the trigger is hovered or focused, and does not disappear after a timeout. Also ensure that the content does not disappear when the mouse moves from the trigger element into the content itself. This will require JavaScript to track the hover position, so that the content is only hidden when the mouse moves away from both elements.
</x:t>
        </x:is>
      </x:c>
      <x:c r="R116" s="1" t="inlineStr">
        <x:is>
          <x:t>Understanding 1.4.13 Content on Hover or Focus (https://www.w3.org/WAI/WCAG21/Understanding/content-on-hover-or-focus.html)
How to Meet 1.4.13 Content on Hover or Focus (https://www.w3.org/WAI/WCAG21/quickref/#content-on-hover-or-focus)
Tooltips in the time of WCAG 2.1 (https://sarahmhigley.com/writing/tooltips-in-wcag-21/)
</x:t>
        </x:is>
      </x:c>
      <x:c r="S116" s="1" t="inlineStr">
        <x:is>
          <x:t>/html/body/div[1]/div[2]/div[3]/div[1]/div[2]/div[1]/div/span/dialog/div/div/div/sl-copy-button//sl-tooltip/button</x:t>
        </x:is>
      </x:c>
      <x:c r="T116" s="1" t="inlineStr">
        <x:is>
          <x:t>
The button displays a "Copy" label when hovered by mouse, but this additional content is not hoverable. </x:t>
        </x:is>
      </x:c>
      <x:c r="U116" s="1" t="inlineStr">
        <x:is>
          <x:t>&lt;button class="copy-button__button" part="button" type="button"&gt;
 &lt;slot part="copy-icon" name="copy-icon"&gt;
 &lt;sl-icon library="system" name="copy" aria-hidden="true"&gt;&lt;/sl-icon&gt;
 &lt;/slot&gt;
 &lt;slot part="success-icon" name="success-icon" hidden=""&gt;
 &lt;sl-icon library="system" name="check" aria-hidden="true"&gt;&lt;/sl-icon&gt;
 &lt;/slot&gt;
 &lt;slot part="error-icon" name="error-icon" hidden=""&gt;
 &lt;sl-icon library="system" name="x-lg" aria-hidden="true"&gt;&lt;/sl-icon&gt;
 &lt;/slot&gt;
 &lt;/button&gt;
</x:t>
        </x:is>
      </x:c>
      <x:c r="V116" s="1" t="inlineStr">
        <x:is>
          <x:t>New</x:t>
        </x:is>
      </x:c>
      <x:c r="W116" s="1" t="inlineStr">
        <x:is>
          <x:t>Keyboard Users
</x:t>
        </x:is>
      </x:c>
      <x:c r="X116" s="1" t="inlineStr">
        <x:is>
          <x:t>High</x:t>
        </x:is>
      </x:c>
      <x:c r="Y116" s="1" t="inlineStr">
        <x:is>
          <x:t>Average</x:t>
        </x:is>
      </x:c>
      <x:c r="Z116" s="1" t="inlineStr">
        <x:is>
          <x:t>2</x:t>
        </x:is>
      </x:c>
      <x:c r="AA116" s="1" t="inlineStr">
        <x:is>
          <x:t/>
        </x:is>
      </x:c>
      <x:c r="AB116" s="1" t="inlineStr">
        <x:is>
          <x:t>Not applicable</x:t>
        </x:is>
      </x:c>
      <x:c r="AC116" s="1" t="inlineStr">
        <x:is>
          <x:t>Desktop</x:t>
        </x:is>
      </x:c>
      <x:c r="AD116" s="1" t="inlineStr">
        <x:is>
          <x:t>06/05/2026 18:44:48</x:t>
        </x:is>
      </x:c>
    </x:row>
    <x:row r="117" ht="60" customHeight="1">
      <x:c r="A117" s="1" t="inlineStr">
        <x:is>
          <x:t>fc5df036-df88-4fef-8d1c-6590c5d6efec</x:t>
        </x:is>
      </x:c>
      <x:c r="B117" s="1" t="inlineStr">
        <x:is>
          <x:t>eae71928-1316-44bd-aab7-94c3b6f6a48e</x:t>
        </x:is>
      </x:c>
      <x:c r="C117" s="1" t="inlineStr">
        <x:is>
          <x:t>510205</x:t>
        </x:is>
      </x:c>
      <x:c r="D117" s="1" t="inlineStr">
        <x:is>
          <x:t>510205-01</x:t>
        </x:is>
      </x:c>
      <x:c r="E117" s="1" t="inlineStr">
        <x:is>
          <x:t>Breadcrumb</x:t>
        </x:is>
      </x:c>
      <x:c r="F117" s="16" t="inlineStr">
        <x:f xml:space="preserve">HYPERLINK("https://commons.gc.cuny.edu/members/danielschool/activity/", "https://commons.gc.cuny.edu/members/danielschool/activity/")</x:f>
        <x:is>
          <x:t>https://commons.gc.cuny.edu/members/danielschool/activity/</x:t>
        </x:is>
      </x:c>
      <x:c r="G117" s="1" t="inlineStr">
        <x:is>
          <x:t>Manual Web</x:t>
        </x:is>
      </x:c>
      <x:c r="H117" s="1" t="inlineStr">
        <x:is>
          <x:t>People</x:t>
        </x:is>
      </x:c>
      <x:c r="I117" s="1" t="inlineStr">
        <x:is>
          <x:t>images
</x:t>
        </x:is>
      </x:c>
      <x:c r="J117" s="1" t="inlineStr">
        <x:is>
          <x:t>Text alternatives
</x:t>
        </x:is>
      </x:c>
      <x:c r="K117" s="1" t="inlineStr">
        <x:is>
          <x:t>Error</x:t>
        </x:is>
      </x:c>
      <x:c r="L117" s="1" t="inlineStr">
        <x:is>
          <x:t>WCAG 2.2</x:t>
        </x:is>
      </x:c>
      <x:c r="M117" s="1" t="inlineStr">
        <x:is>
          <x:t>1.1.1 Non-text Content
</x:t>
        </x:is>
      </x:c>
      <x:c r="N117" s="1" t="inlineStr">
        <x:is>
          <x:t>A
</x:t>
        </x:is>
      </x:c>
      <x:c r="O117" s="16" t="inlineStr">
        <x:f xml:space="preserve">HYPERLINK("https://arc.tpgi.com/Account/3d3528ea-14bb-4bb8-bd12-dc806876d951/AuditDashboard/Source/bedfe15b-d200-4e15-a59d-2857e18d2765/JobSession/03c38bf3-e730-4f11-b3c2-41b5def90555/Finding/fc5df036-df88-4fef-8d1c-6590c5d6efec", "Decorative CSS pseudo-element is not hidden from screen reader users")</x:f>
        <x:is>
          <x:t>Decorative CSS pseudo-element is not hidden from screen reader users</x:t>
        </x:is>
      </x:c>
      <x:c r="P117" s="1" t="inlineStr">
        <x:is>
          <x:t>
Decorative CSS pseudo-elements were found that are not hidden from assistive technologies.
CSS pseudo-elements that use the content CSS property to render a decorative icon or image do not convey any meaningful information to users and must be hidden from assistive technologies. If they aren't hidden, screen readers may attempt to announce some sort of description that is unlikely to be helpful to users.
A CSS pseudo-element icon that is not hidden from assistive technologies fails SC 1.1.1 Non-text Content (https://www.w3.org/TR/WCAG21/#non-text-content).
</x:t>
        </x:is>
      </x:c>
      <x:c r="Q117" s="1" t="inlineStr">
        <x:is>
          <x:t>
Decorative CSS pseudo-element icons must be hidden from assistive technology. This can be done by setting an empty text alternative for the content property. The syntax for providing an empty text alternative is to add / "" to the end of the content value.
.topic-games::before {
 content: " " / "";
}
</x:t>
        </x:is>
      </x:c>
      <x:c r="R117" s="1" t="inlineStr">
        <x:is>
          <x:t/>
        </x:is>
      </x:c>
      <x:c r="S117" s="1" t="inlineStr">
        <x:is>
          <x:t>/html/body/div[1]/div[2]/div[1]/ol/li[2]</x:t>
        </x:is>
      </x:c>
      <x:c r="T117" s="1" t="inlineStr">
        <x:is>
          <x:t>
The "/" decorative CSS pseudo-element image is not hidden from screen readers.</x:t>
        </x:is>
      </x:c>
      <x:c r="U117" s="1" t="inlineStr">
        <x:is>
          <x:t>&lt;li class="" itemprop="itemListElement" itemscope="" itemtype="https://schema.org/ListItem"&gt;
 &lt;a href="https://commons.gc.cuny.edu/members/danielschool/activity/" itemprop="item"&gt;&lt;span itemprop="name"&gt;Commons Profile&lt;/span&gt;&lt;/a&gt;
 &lt;meta itemprop="position" content="2"&gt;
 &lt;/li&gt;
</x:t>
        </x:is>
      </x:c>
      <x:c r="V117" s="1" t="inlineStr">
        <x:is>
          <x:t>New</x:t>
        </x:is>
      </x:c>
      <x:c r="W117" s="1" t="inlineStr">
        <x:is>
          <x:t>Screen Reader Users
</x:t>
        </x:is>
      </x:c>
      <x:c r="X117" s="1" t="inlineStr">
        <x:is>
          <x:t>High</x:t>
        </x:is>
      </x:c>
      <x:c r="Y117" s="1" t="inlineStr">
        <x:is>
          <x:t>Average</x:t>
        </x:is>
      </x:c>
      <x:c r="Z117" s="1" t="inlineStr">
        <x:is>
          <x:t>2</x:t>
        </x:is>
      </x:c>
      <x:c r="AA117" s="1" t="inlineStr">
        <x:is>
          <x:t/>
        </x:is>
      </x:c>
      <x:c r="AB117" s="1" t="inlineStr">
        <x:is>
          <x:t>Not applicable</x:t>
        </x:is>
      </x:c>
      <x:c r="AC117" s="1" t="inlineStr">
        <x:is>
          <x:t>Desktop</x:t>
        </x:is>
      </x:c>
      <x:c r="AD117" s="1" t="inlineStr">
        <x:is>
          <x:t>06/05/2026 18:57:20</x:t>
        </x:is>
      </x:c>
    </x:row>
    <x:row r="118" ht="60" customHeight="1">
      <x:c r="A118" s="1" t="inlineStr">
        <x:is>
          <x:t>fc5df036-df88-4fef-8d1c-6590c5d6efec</x:t>
        </x:is>
      </x:c>
      <x:c r="B118" s="1" t="inlineStr">
        <x:is>
          <x:t>4e828170-3eb2-45de-8ef8-d3364018dedd</x:t>
        </x:is>
      </x:c>
      <x:c r="C118" s="1" t="inlineStr">
        <x:is>
          <x:t>510205</x:t>
        </x:is>
      </x:c>
      <x:c r="D118" s="1" t="inlineStr">
        <x:is>
          <x:t>510205-02</x:t>
        </x:is>
      </x:c>
      <x:c r="E118" s="1" t="inlineStr">
        <x:is>
          <x:t>Filters &amp; Keyword</x:t>
        </x:is>
      </x:c>
      <x:c r="F118" s="16" t="inlineStr">
        <x:f xml:space="preserve">HYPERLINK("https://commons.gc.cuny.edu/members/", "https://commons.gc.cuny.edu/members/")</x:f>
        <x:is>
          <x:t>https://commons.gc.cuny.edu/members/</x:t>
        </x:is>
      </x:c>
      <x:c r="G118" s="1" t="inlineStr">
        <x:is>
          <x:t>Manual Web</x:t>
        </x:is>
      </x:c>
      <x:c r="H118" s="1" t="inlineStr">
        <x:is>
          <x:t>People</x:t>
        </x:is>
      </x:c>
      <x:c r="I118" s="1" t="inlineStr">
        <x:is>
          <x:t>images
</x:t>
        </x:is>
      </x:c>
      <x:c r="J118" s="1" t="inlineStr">
        <x:is>
          <x:t>Text alternatives
</x:t>
        </x:is>
      </x:c>
      <x:c r="K118" s="1" t="inlineStr">
        <x:is>
          <x:t>Error</x:t>
        </x:is>
      </x:c>
      <x:c r="L118" s="1" t="inlineStr">
        <x:is>
          <x:t>WCAG 2.2</x:t>
        </x:is>
      </x:c>
      <x:c r="M118" s="1" t="inlineStr">
        <x:is>
          <x:t>1.1.1 Non-text Content
</x:t>
        </x:is>
      </x:c>
      <x:c r="N118" s="1" t="inlineStr">
        <x:is>
          <x:t>A
</x:t>
        </x:is>
      </x:c>
      <x:c r="O118" s="16" t="inlineStr">
        <x:f xml:space="preserve">HYPERLINK("https://arc.tpgi.com/Account/3d3528ea-14bb-4bb8-bd12-dc806876d951/AuditDashboard/Source/bedfe15b-d200-4e15-a59d-2857e18d2765/JobSession/03c38bf3-e730-4f11-b3c2-41b5def90555/Finding/fc5df036-df88-4fef-8d1c-6590c5d6efec", "Decorative CSS pseudo-element is not hidden from screen reader users")</x:f>
        <x:is>
          <x:t>Decorative CSS pseudo-element is not hidden from screen reader users</x:t>
        </x:is>
      </x:c>
      <x:c r="P118" s="1" t="inlineStr">
        <x:is>
          <x:t>
Decorative CSS pseudo-elements were found that are not hidden from assistive technologies.
CSS pseudo-elements that use the content CSS property to render a decorative icon or image do not convey any meaningful information to users and must be hidden from assistive technologies. If they aren't hidden, screen readers may attempt to announce some sort of description that is unlikely to be helpful to users.
A CSS pseudo-element icon that is not hidden from assistive technologies fails SC 1.1.1 Non-text Content (https://www.w3.org/TR/WCAG21/#non-text-content).
</x:t>
        </x:is>
      </x:c>
      <x:c r="Q118" s="1" t="inlineStr">
        <x:is>
          <x:t>
Decorative CSS pseudo-element icons must be hidden from assistive technology. This can be done by setting an empty text alternative for the content property. The syntax for providing an empty text alternative is to add / "" to the end of the content value.
.topic-games::before {
 content: " " / "";
}
</x:t>
        </x:is>
      </x:c>
      <x:c r="R118" s="1" t="inlineStr">
        <x:is>
          <x:t/>
        </x:is>
      </x:c>
      <x:c r="S118" s="1" t="inlineStr">
        <x:is>
          <x:t>/html[1]/body[1]/div[1]/div[2]/form[1]/div[2]/div[1]/div[1]/div[1]/div[1]/div[3]/div[1]/button[1]</x:t>
        </x:is>
      </x:c>
      <x:c r="T118" s="1" t="inlineStr">
        <x:is>
          <x:t>
The down arrow icons for the select controls are decorative CSS pseudo-element images that are not hidden from screen readers.</x:t>
        </x:is>
      </x:c>
      <x:c r="U118" s="1" t="inlineStr">
        <x:is>
          <x:t>&lt;button class="directory-filter-dropdown-button" id="directory-filter-role-button" aria-controls="directory-filter-role-options" aria-expanded="false" data-original-label="Role" type="button"&gt;Role&lt;/button&gt;
</x:t>
        </x:is>
      </x:c>
      <x:c r="V118" s="1" t="inlineStr">
        <x:is>
          <x:t>New</x:t>
        </x:is>
      </x:c>
      <x:c r="W118" s="1" t="inlineStr">
        <x:is>
          <x:t>Screen Reader Users
</x:t>
        </x:is>
      </x:c>
      <x:c r="X118" s="1" t="inlineStr">
        <x:is>
          <x:t>High</x:t>
        </x:is>
      </x:c>
      <x:c r="Y118" s="1" t="inlineStr">
        <x:is>
          <x:t>Average</x:t>
        </x:is>
      </x:c>
      <x:c r="Z118" s="1" t="inlineStr">
        <x:is>
          <x:t>2</x:t>
        </x:is>
      </x:c>
      <x:c r="AA118" s="1" t="inlineStr">
        <x:is>
          <x:t/>
        </x:is>
      </x:c>
      <x:c r="AB118" s="1" t="inlineStr">
        <x:is>
          <x:t>Not applicable</x:t>
        </x:is>
      </x:c>
      <x:c r="AC118" s="1" t="inlineStr">
        <x:is>
          <x:t>Desktop</x:t>
        </x:is>
      </x:c>
      <x:c r="AD118" s="1" t="inlineStr">
        <x:is>
          <x:t>06/05/2026 18:57:20</x:t>
        </x:is>
      </x:c>
    </x:row>
    <x:row r="119" ht="60" customHeight="1">
      <x:c r="A119" s="1" t="inlineStr">
        <x:is>
          <x:t>440084ba-9999-4042-9acc-f16aa47db53d</x:t>
        </x:is>
      </x:c>
      <x:c r="B119" s="1" t="inlineStr">
        <x:is>
          <x:t>14cadce0-a043-4dd4-9285-50c5a78c26c5</x:t>
        </x:is>
      </x:c>
      <x:c r="C119" s="1" t="inlineStr">
        <x:is>
          <x:t>510206</x:t>
        </x:is>
      </x:c>
      <x:c r="D119" s="1" t="inlineStr">
        <x:is>
          <x:t>510206-01</x:t>
        </x:is>
      </x:c>
      <x:c r="E119" s="1" t="inlineStr">
        <x:is>
          <x:t>Group Photo Upload</x:t>
        </x:is>
      </x:c>
      <x:c r="F119" s="16" t="inlineStr">
        <x:f xml:space="preserve">HYPERLINK("https://commons.gc.cuny.edu/groups/create/step/group-avatar/", "https://commons.gc.cuny.edu/groups/create/step/group-avatar/")</x:f>
        <x:is>
          <x:t>https://commons.gc.cuny.edu/groups/create/step/group-avatar/</x:t>
        </x:is>
      </x:c>
      <x:c r="G119" s="1" t="inlineStr">
        <x:is>
          <x:t>Manual Web</x:t>
        </x:is>
      </x:c>
      <x:c r="H119" s="1" t="inlineStr">
        <x:is>
          <x:t>Creation Flow</x:t>
        </x:is>
      </x:c>
      <x:c r="I119" s="1" t="inlineStr">
        <x:is>
          <x:t>images
keyboard
customWidgetsSemantics
</x:t>
        </x:is>
      </x:c>
      <x:c r="J119" s="1" t="inlineStr">
        <x:is>
          <x:t>Text alternatives
Keyboard navigation/interaction
Button
</x:t>
        </x:is>
      </x:c>
      <x:c r="K119" s="1" t="inlineStr">
        <x:is>
          <x:t>Error</x:t>
        </x:is>
      </x:c>
      <x:c r="L119" s="1" t="inlineStr">
        <x:is>
          <x:t>WCAG 2.2</x:t>
        </x:is>
      </x:c>
      <x:c r="M119" s="1" t="inlineStr">
        <x:is>
          <x:t>1.1.1 Non-text Content
2.1.1 Keyboard
4.1.2 Name, Role, Value
</x:t>
        </x:is>
      </x:c>
      <x:c r="N119" s="1" t="inlineStr">
        <x:is>
          <x:t>A
A
A
</x:t>
        </x:is>
      </x:c>
      <x:c r="O119" s="16" t="inlineStr">
        <x:f xml:space="preserve">HYPERLINK("https://arc.tpgi.com/Account/3d3528ea-14bb-4bb8-bd12-dc806876d951/AuditDashboard/Source/bedfe15b-d200-4e15-a59d-2857e18d2765/JobSession/03c38bf3-e730-4f11-b3c2-41b5def90555/Finding/440084ba-9999-4042-9acc-f16aa47db53d", "The button does not follow the established design pattern")</x:f>
        <x:is>
          <x:t>The button does not follow the established design pattern</x:t>
        </x:is>
      </x:c>
      <x:c r="P119" s="1" t="inlineStr">
        <x:is>
          <x:t>
The control acts like a button but the semantics and behavior are not conveyed.
The button control has the following issues:
No accessible name (fails SC 4.1.2 Name, Role, Value (https://www.w3.org/TR/WCAG/#name-role-value))
&lt;img&gt; elements that are the sole content of a link or button, or are meant to contribute to the accessible name of such controls, are missing or have an incorrect text alternative.
Not focusable using the keyboard (fails SC 2.1.1 Keyboard (https://www.w3.org/TR/WCAG/#keyboard))
Not operable with the keyboard (fails SC 2.1.1 Keyboard (https://www.w3.org/TR/WCAG/#keyboard))
Does not expose the expected role (fails SC 4.1.2 Name, Role, Value (https://www.w3.org/TR/WCAG/#name-role-value))
</x:t>
        </x:is>
      </x:c>
      <x:c r="Q119" s="1" t="inlineStr">
        <x:is>
          <x:t>
Use a &lt;button&gt; element .
A native HTML &lt;button&gt; element is supported by all user agents and assistive technology and meets both keyboard and focus requirements by default, without the need for additional customization.
- OR -
Give the image a text alternative to provide a name for the button
Set role="button" on the element. This tells assistive technology the element is a button, but it does not make the element function as a button.
Ensure the button is in the focus order with tabindex="0".
Ensure the role and tabindex are on the same element.
Add JavaScript event handlers to accept SPACE and ENTER to activate the button.
Refer to the Resources for guidance and examples of push buttons and toggle buttons made with role="button".
For &lt;img&gt; elements that need to contribute content to the accessible name of a link or button, apply an alt attribute with a value briefly describing the link target/button action and including any text displayed in the image.
Code example:
&lt;a href="TPGi_home.html"&gt;
 &lt;img src="logo.png" alt="Vispero home page"&gt;
&lt;/a&gt;
&lt;button&gt;
 &lt;img src="delete.png" alt="Move to trash"&gt;
&lt;/button&gt;
&lt;button&gt;
 &lt;img src="edit.png" alt="Edit"&gt; Profile
&lt;/button&gt;
 </x:t>
        </x:is>
      </x:c>
      <x:c r="R119" s="1" t="inlineStr">
        <x:is>
          <x:t>Developing a Keyboard Interface (https://www.w3.org/WAI/ARIA/apg/practices/keyboard-interface/)
Using the tabindex attribute (https://www.vispero.com/resources/using-the-tabindex-attribute/)
button element (https://html.spec.whatwg.org/multipage/form-elements.html#the-button-element)
Button Design Pattern (https://www.w3.org/WAI/ARIA/apg/patterns/button/)
A link or button containing nothing but an image (https://www.w3.org/TR/2014/REC-html5-20141028/embedded-content-0.html#a-link-or-button-containing-nothing-but-an-image)
img element with alt attribute (https://thepaciellogroup.github.io/AT-browser-tests/test-files/img-alt.html)
Scott O'Hara: Switch Component: Toggle Button (https://scottaohara.github.io/a11y_styled_form_controls/src/toggle-button-switch/)
Adrian Roselli: Under-Engineered Toggles (https://adrianroselli.com/2019/03/under-engineered-toggles.html)
Adrian Roselli: Under-Engineered Toggles Too (https://adrianroselli.com/2019/08/under-engineered-toggles-too.html)
Heydon Pickering: Inclusive Components: Toggle Buttons (https://inclusive-components.design/toggle-button/)
Sara Soueidan: On Designing and Building Toggle Switches (https://www.sarasoueidan.com/blog/toggle-switch-design/)
Joel Holmberg: Toggles suck! (https://axesslab.com/toggles-suck/)
</x:t>
        </x:is>
      </x:c>
      <x:c r="S119" s="1" t="inlineStr">
        <x:is>
          <x:t>/html/body/div/div[2]/div/div[2]/form/div[2]/div[4]/div/div/div[1]/div/div[1]/div[1]/div[5]</x:t>
        </x:is>
      </x:c>
      <x:c r="T119" s="1" t="inlineStr">
        <x:is>
          <x:t>
The square with multiple controls to crop and move the image are not announced as buttons, are not keyboard accessible and do not have a name. </x:t>
        </x:is>
      </x:c>
      <x:c r="U119" s="1" t="inlineStr">
        <x:is>
          <x:t>&lt;div class="jcrop-tracker" style="cursor: move; position: absolute; z-index: 360;"&gt;&lt;/div&gt;
</x:t>
        </x:is>
      </x:c>
      <x:c r="V119" s="1" t="inlineStr">
        <x:is>
          <x:t>New</x:t>
        </x:is>
      </x:c>
      <x:c r="W119" s="1" t="inlineStr">
        <x:is>
          <x:t>Screen Reader Users
Keyboard Users
Keyboard Users
Motor Impaired
Screen Reader Users
</x:t>
        </x:is>
      </x:c>
      <x:c r="X119" s="1" t="inlineStr">
        <x:is>
          <x:t>Critical</x:t>
        </x:is>
      </x:c>
      <x:c r="Y119" s="1" t="inlineStr">
        <x:is>
          <x:t>Average</x:t>
        </x:is>
      </x:c>
      <x:c r="Z119" s="1" t="inlineStr">
        <x:is>
          <x:t>1</x:t>
        </x:is>
      </x:c>
      <x:c r="AA119" s="1" t="inlineStr">
        <x:is>
          <x:t/>
        </x:is>
      </x:c>
      <x:c r="AB119" s="1" t="inlineStr">
        <x:is>
          <x:t>Not applicable</x:t>
        </x:is>
      </x:c>
      <x:c r="AC119" s="1" t="inlineStr">
        <x:is>
          <x:t>Desktop</x:t>
        </x:is>
      </x:c>
      <x:c r="AD119" s="1" t="inlineStr">
        <x:is>
          <x:t>06/05/2026 19:00:38</x:t>
        </x:is>
      </x:c>
    </x:row>
    <x:row r="120" ht="60" customHeight="1">
      <x:c r="A120" s="1" t="inlineStr">
        <x:is>
          <x:t>e341a2c0-a994-4b1f-adc8-53b671b026ee</x:t>
        </x:is>
      </x:c>
      <x:c r="B120" s="1" t="inlineStr">
        <x:is>
          <x:t>f7b81d05-4034-4f54-bf4b-2e365f7d2d64</x:t>
        </x:is>
      </x:c>
      <x:c r="C120" s="1" t="inlineStr">
        <x:is>
          <x:t>510208</x:t>
        </x:is>
      </x:c>
      <x:c r="D120" s="1" t="inlineStr">
        <x:is>
          <x:t>510208-01</x:t>
        </x:is>
      </x:c>
      <x:c r="E120" s="1" t="inlineStr">
        <x:is>
          <x:t>Group Photo Upload</x:t>
        </x:is>
      </x:c>
      <x:c r="F120" s="16" t="inlineStr">
        <x:f xml:space="preserve">HYPERLINK("https://commons.gc.cuny.edu/groups/create/step/group-avatar/", "https://commons.gc.cuny.edu/groups/create/step/group-avatar/")</x:f>
        <x:is>
          <x:t>https://commons.gc.cuny.edu/groups/create/step/group-avatar/</x:t>
        </x:is>
      </x:c>
      <x:c r="G120" s="1" t="inlineStr">
        <x:is>
          <x:t>Manual Web</x:t>
        </x:is>
      </x:c>
      <x:c r="H120" s="1" t="inlineStr">
        <x:is>
          <x:t>Creation Flow</x:t>
        </x:is>
      </x:c>
      <x:c r="I120" s="1" t="inlineStr">
        <x:is>
          <x:t>images
</x:t>
        </x:is>
      </x:c>
      <x:c r="J120" s="1" t="inlineStr">
        <x:is>
          <x:t>Text alternatives
</x:t>
        </x:is>
      </x:c>
      <x:c r="K120" s="1" t="inlineStr">
        <x:is>
          <x:t>Error</x:t>
        </x:is>
      </x:c>
      <x:c r="L120" s="1" t="inlineStr">
        <x:is>
          <x:t>WCAG 2.2</x:t>
        </x:is>
      </x:c>
      <x:c r="M120" s="1" t="inlineStr">
        <x:is>
          <x:t>1.1.1 Non-text Content
</x:t>
        </x:is>
      </x:c>
      <x:c r="N120" s="1" t="inlineStr">
        <x:is>
          <x:t>A
</x:t>
        </x:is>
      </x:c>
      <x:c r="O120" s="16" t="inlineStr">
        <x:f xml:space="preserve">HYPERLINK("https://arc.tpgi.com/Account/3d3528ea-14bb-4bb8-bd12-dc806876d951/AuditDashboard/Source/bedfe15b-d200-4e15-a59d-2857e18d2765/JobSession/03c38bf3-e730-4f11-b3c2-41b5def90555/Finding/e341a2c0-a994-4b1f-adc8-53b671b026ee", "Informational images do not have a text alternative")</x:f>
        <x:is>
          <x:t>Informational images do not have a text alternative</x:t>
        </x:is>
      </x:c>
      <x:c r="P120" s="1" t="inlineStr">
        <x:is>
          <x:t>
Informational image elements are missing or have an incorrect text alternative. If an appropriate text alternative is not provided blind and low vision users will not be able to understand the content or purpose of images.
</x:t>
        </x:is>
      </x:c>
      <x:c r="Q120" s="1" t="inlineStr">
        <x:is>
          <x:t>
For informative images displayed using the &lt;img&gt; element provide a text alternative using the alt attribute (if the image content can be conveyed using only unstructured text) and ensure it conveys the meaning of the image.
Code example:
&lt;img src="Rorschach1.jpg" alt="An abstract, freeform, vertically symmetrical, black inkblot on a light background."&gt;
For informative images displayed using a CSS background or background-image property, the image must be exposed to assistive technology with a role="img" and an aria-label, for example:
Code example:
&lt;div style="background-image:url('Rorschach1.jpg')" role="img" aria-label="An abstract, freeform, vertically symmetrical, black inkblot on a light background."&gt;&lt;/div&gt;
</x:t>
        </x:is>
      </x:c>
      <x:c r="R120" s="1" t="inlineStr">
        <x:is>
          <x:t>Text alternatives for images (https://www.w3.org/WAI/tutorials/images/)
img element with alt attribute (https://thepaciellogroup.github.io/AT-browser-tests/test-files/img-alt.html)
</x:t>
        </x:is>
      </x:c>
      <x:c r="S120" s="1" t="inlineStr">
        <x:is>
          <x:t>/html/body/div/div[2]/div/div[2]/form/div[2]/div[4]/div/div/div[1]/div/div[1]/div[1]/img</x:t>
        </x:is>
      </x:c>
      <x:c r="T120" s="1" t="inlineStr">
        <x:is>
          <x:t>
The uploaded and the cropped preview informational image elements are missing a text alternative.</x:t>
        </x:is>
      </x:c>
      <x:c r="U120" s="1" t="inlineStr">
        <x:is>
          <x:t>&lt;img src="https://s3.amazonaws.com/files.commons.gc.cuny.edu/wp-content/blogs.dir/1/files/group-avatars/3817/options-on-hover.jpg" style="border-width: medium; border-style: none; border-color: currentcolor; border-image: initial; visibility: visible; margin: 0px; padding: 0px; position: absolute; top: -189px; left: -52px; width: 208px; height: 481px;"&gt;
</x:t>
        </x:is>
      </x:c>
      <x:c r="V120" s="1" t="inlineStr">
        <x:is>
          <x:t>New</x:t>
        </x:is>
      </x:c>
      <x:c r="W120" s="1" t="inlineStr">
        <x:is>
          <x:t>Screen Reader Users
</x:t>
        </x:is>
      </x:c>
      <x:c r="X120" s="1" t="inlineStr">
        <x:is>
          <x:t>High</x:t>
        </x:is>
      </x:c>
      <x:c r="Y120" s="1" t="inlineStr">
        <x:is>
          <x:t>Average</x:t>
        </x:is>
      </x:c>
      <x:c r="Z120" s="1" t="inlineStr">
        <x:is>
          <x:t>2</x:t>
        </x:is>
      </x:c>
      <x:c r="AA120" s="1" t="inlineStr">
        <x:is>
          <x:t/>
        </x:is>
      </x:c>
      <x:c r="AB120" s="1" t="inlineStr">
        <x:is>
          <x:t>Not applicable</x:t>
        </x:is>
      </x:c>
      <x:c r="AC120" s="1" t="inlineStr">
        <x:is>
          <x:t>Desktop</x:t>
        </x:is>
      </x:c>
      <x:c r="AD120" s="1" t="inlineStr">
        <x:is>
          <x:t>06/05/2026 19:01:52</x:t>
        </x:is>
      </x:c>
    </x:row>
    <x:row r="121" ht="60" customHeight="1">
      <x:c r="A121" s="1" t="inlineStr">
        <x:is>
          <x:t>a0e77d10-725a-4f91-aab0-679f3c4c2193</x:t>
        </x:is>
      </x:c>
      <x:c r="B121" s="1" t="inlineStr">
        <x:is>
          <x:t>4b15d3dd-ccf4-4834-9f65-5bba29a7b9b0</x:t>
        </x:is>
      </x:c>
      <x:c r="C121" s="1" t="inlineStr">
        <x:is>
          <x:t>510209</x:t>
        </x:is>
      </x:c>
      <x:c r="D121" s="1" t="inlineStr">
        <x:is>
          <x:t>510209-01</x:t>
        </x:is>
      </x:c>
      <x:c r="E121" s="1" t="inlineStr">
        <x:is>
          <x:t>Group Photo Upload</x:t>
        </x:is>
      </x:c>
      <x:c r="F121" s="16" t="inlineStr">
        <x:f xml:space="preserve">HYPERLINK("https://commons.gc.cuny.edu/groups/create/step/group-avatar/", "https://commons.gc.cuny.edu/groups/create/step/group-avatar/")</x:f>
        <x:is>
          <x:t>https://commons.gc.cuny.edu/groups/create/step/group-avatar/</x:t>
        </x:is>
      </x:c>
      <x:c r="G121" s="1" t="inlineStr">
        <x:is>
          <x:t>Manual Web</x:t>
        </x:is>
      </x:c>
      <x:c r="H121" s="1" t="inlineStr">
        <x:is>
          <x:t>Creation Flow</x:t>
        </x:is>
      </x:c>
      <x:c r="I121" s="1" t="inlineStr">
        <x:is>
          <x:t>pointerMotion
</x:t>
        </x:is>
      </x:c>
      <x:c r="J121" s="1" t="inlineStr">
        <x:is>
          <x:t>Dragging Movements
</x:t>
        </x:is>
      </x:c>
      <x:c r="K121" s="1" t="inlineStr">
        <x:is>
          <x:t>Error</x:t>
        </x:is>
      </x:c>
      <x:c r="L121" s="1" t="inlineStr">
        <x:is>
          <x:t>WCAG 2.2</x:t>
        </x:is>
      </x:c>
      <x:c r="M121" s="1" t="inlineStr">
        <x:is>
          <x:t>2.5.7 Dragging Movements
</x:t>
        </x:is>
      </x:c>
      <x:c r="N121" s="1" t="inlineStr">
        <x:is>
          <x:t>AA
</x:t>
        </x:is>
      </x:c>
      <x:c r="O121" s="16" t="inlineStr">
        <x:f xml:space="preserve">HYPERLINK("https://arc.tpgi.com/Account/3d3528ea-14bb-4bb8-bd12-dc806876d951/AuditDashboard/Source/bedfe15b-d200-4e15-a59d-2857e18d2765/JobSession/03c38bf3-e730-4f11-b3c2-41b5def90555/Finding/a0e77d10-725a-4f91-aab0-679f3c4c2193", "Dragging movements are required to operate content")</x:f>
        <x:is>
          <x:t>Dragging movements are required to operate content</x:t>
        </x:is>
      </x:c>
      <x:c r="P121" s="1" t="inlineStr">
        <x:is>
          <x:t>
Web content was found that required dragging movements, and could not be operated by single pointer actions without dragging movements.</x:t>
        </x:is>
      </x:c>
      <x:c r="Q121" s="1" t="inlineStr">
        <x:is>
          <x:t>
Drag and drop scripting can be designed (or retrofitted) to also support point-and-click. The user could still grab an element and drag it from A to B as before, but they could also click the element at A, release the pointer, and then click the target B, to move the element from A to B. Alternatively, draggable widgets could include actionable menus, that specify where to move them.
Interfaces like drag sorting and carousels can have additional controls, like up/down or left/right buttons, or text-based input (e.g. sort-position or slide numbers). Sliders will pass if the user can click the track to move the slider to that position, or if they have additional left/right buttons.
Note: Keyboard accessibility alone is not sufficient. Any drag and drop interface should be keyboard accessible (or an alternative interface provided which is), but that in itself is not sufficient to meet this Success Criterion, which is only concerned with pointer interaction. However text-based input is sufficient, because text input is considered to be mode-agnostic.</x:t>
        </x:is>
      </x:c>
      <x:c r="R121" s="1" t="inlineStr">
        <x:is>
          <x:t>Understanding Success Criterion 2.5.7: Dragging Movements (https://www.w3.org/WAI/WCAG22/Understanding/dragging-movements.html)
The Road to Accessible Drag and Drop (Vispero) (https://www.vispero.com/resources/the-road-to-accessible-drag-and-drop-part-1/)
</x:t>
        </x:is>
      </x:c>
      <x:c r="S121" s="1" t="inlineStr">
        <x:is>
          <x:t>/html/body/div/div[2]/div/div[2]/form/div[2]/div[4]/div/div/div[1]/div/div[1]/div[1]/div[5]</x:t>
        </x:is>
      </x:c>
      <x:c r="T121" s="1" t="inlineStr">
        <x:is>
          <x:t>
The cropped image can be moved around but there is not an alternative way for the drag and drop. </x:t>
        </x:is>
      </x:c>
      <x:c r="U121" s="1" t="inlineStr">
        <x:is>
          <x:t>&lt;div class="jcrop-tracker" style="cursor: move; position: absolute; z-index: 360;"&gt;&lt;/div&gt;
</x:t>
        </x:is>
      </x:c>
      <x:c r="V121" s="1" t="inlineStr">
        <x:is>
          <x:t>New</x:t>
        </x:is>
      </x:c>
      <x:c r="W121" s="1" t="inlineStr">
        <x:is>
          <x:t>Motor Impaired
</x:t>
        </x:is>
      </x:c>
      <x:c r="X121" s="1" t="inlineStr">
        <x:is>
          <x:t>Medium</x:t>
        </x:is>
      </x:c>
      <x:c r="Y121" s="1" t="inlineStr">
        <x:is>
          <x:t>Average</x:t>
        </x:is>
      </x:c>
      <x:c r="Z121" s="1" t="inlineStr">
        <x:is>
          <x:t>3</x:t>
        </x:is>
      </x:c>
      <x:c r="AA121" s="1" t="inlineStr">
        <x:is>
          <x:t/>
        </x:is>
      </x:c>
      <x:c r="AB121" s="1" t="inlineStr">
        <x:is>
          <x:t>Not applicable</x:t>
        </x:is>
      </x:c>
      <x:c r="AC121" s="1" t="inlineStr">
        <x:is>
          <x:t>Desktop</x:t>
        </x:is>
      </x:c>
      <x:c r="AD121" s="1" t="inlineStr">
        <x:is>
          <x:t>06/05/2026 19:02:55</x:t>
        </x:is>
      </x:c>
    </x:row>
    <x:row r="122" ht="60" customHeight="1">
      <x:c r="A122" s="1" t="inlineStr">
        <x:is>
          <x:t>3d0ff144-6aa6-41b0-a3f5-30c1d1b7989d</x:t>
        </x:is>
      </x:c>
      <x:c r="B122" s="1" t="inlineStr">
        <x:is>
          <x:t>98a2906d-9685-463a-b783-9b5082abbc4d</x:t>
        </x:is>
      </x:c>
      <x:c r="C122" s="1" t="inlineStr">
        <x:is>
          <x:t>510214</x:t>
        </x:is>
      </x:c>
      <x:c r="D122" s="1" t="inlineStr">
        <x:is>
          <x:t>510214-01</x:t>
        </x:is>
      </x:c>
      <x:c r="E122" s="1" t="inlineStr">
        <x:is>
          <x:t>Filters &amp; Keyword</x:t>
        </x:is>
      </x:c>
      <x:c r="F122" s="16" t="inlineStr">
        <x:f xml:space="preserve">HYPERLINK("https://commons.gc.cuny.edu/members/", "https://commons.gc.cuny.edu/members/")</x:f>
        <x:is>
          <x:t>https://commons.gc.cuny.edu/members/</x:t>
        </x:is>
      </x:c>
      <x:c r="G122" s="1" t="inlineStr">
        <x:is>
          <x:t>Manual Web</x:t>
        </x:is>
      </x:c>
      <x:c r="H122" s="1" t="inlineStr">
        <x:is>
          <x:t>People</x:t>
        </x:is>
      </x:c>
      <x:c r="I122" s="1" t="inlineStr">
        <x:is>
          <x:t>nativeAndCustomControls
</x:t>
        </x:is>
      </x:c>
      <x:c r="J122" s="1" t="inlineStr">
        <x:is>
          <x:t>Labels or instructions
</x:t>
        </x:is>
      </x:c>
      <x:c r="K122" s="1" t="inlineStr">
        <x:is>
          <x:t>Error</x:t>
        </x:is>
      </x:c>
      <x:c r="L122" s="1" t="inlineStr">
        <x:is>
          <x:t>WCAG 2.2</x:t>
        </x:is>
      </x:c>
      <x:c r="M122" s="1" t="inlineStr">
        <x:is>
          <x:t>3.3.2 Labels or Instructions
</x:t>
        </x:is>
      </x:c>
      <x:c r="N122" s="1" t="inlineStr">
        <x:is>
          <x:t>A
</x:t>
        </x:is>
      </x:c>
      <x:c r="O122" s="16" t="inlineStr">
        <x:f xml:space="preserve">HYPERLINK("https://arc.tpgi.com/Account/3d3528ea-14bb-4bb8-bd12-dc806876d951/AuditDashboard/Source/bedfe15b-d200-4e15-a59d-2857e18d2765/JobSession/03c38bf3-e730-4f11-b3c2-41b5def90555/Finding/3d0ff144-6aa6-41b0-a3f5-30c1d1b7989d", "Combobox controls rely on option text as a label")</x:f>
        <x:is>
          <x:t>Combobox controls rely on option text as a label</x:t>
        </x:is>
      </x:c>
      <x:c r="P122" s="1" t="inlineStr">
        <x:is>
          <x:t>
Native &lt;select&gt; or custom combobox controls rely upon option text as a visible label:
&lt;select&gt;
&lt;option disabled&gt;selectable option&lt;/option&gt;
&lt;option&gt;1&lt;/option&gt;
...
&lt;/select&gt;
Once an option is selected the control label will no longer be visible.
</x:t>
        </x:is>
      </x:c>
      <x:c r="Q122" s="1" t="inlineStr">
        <x:is>
          <x:t>
All controls must always have a persistent, visible label (in some cases implicit labels are acceptable).
For a HTML &lt;select&gt; element:
&lt;label for="octo"&gt;selectable option&lt;/label&gt;
&lt;select id="octo"&gt;
...
&lt;/select&gt;
For a custom control:
&lt;span id="octo"&gt;selectable option&lt;/span&gt;
&lt;div role="combobox" aria-labelledby="octo"&gt;
...
&lt;/div&gt;
</x:t>
        </x:is>
      </x:c>
      <x:c r="R122" s="1" t="inlineStr">
        <x:is>
          <x:t>Understanding 3.3.2 Labels or Instructions (https://www.w3.org/WAI/WCAG21/Understanding/labels-or-instructions.html)
How to Meet 3.3.2 Labels or Instructions (https://www.w3.org/WAI/WCAG21/quickref/#labels-or-instructions)
</x:t>
        </x:is>
      </x:c>
      <x:c r="S122" s="1" t="inlineStr">
        <x:is>
          <x:t>//*[@id="directory-filter-campus-button"]</x:t>
        </x:is>
      </x:c>
      <x:c r="T122" s="1" t="inlineStr">
        <x:is>
          <x:t>
'Campus' and 'Role' controls rely upon option text as a visible label which is incorrect.</x:t>
        </x:is>
      </x:c>
      <x:c r="U122" s="1" t="inlineStr">
        <x:is>
          <x:t>&lt;button class="directory-filter-dropdown-button" id="directory-filter-campus-button" aria-controls="directory-filter-campus-options" aria-expanded="false" data-original-label="Campus" type="button"&gt;Campus&lt;/button&gt;
</x:t>
        </x:is>
      </x:c>
      <x:c r="V122" s="1" t="inlineStr">
        <x:is>
          <x:t>New</x:t>
        </x:is>
      </x:c>
      <x:c r="W122" s="1" t="inlineStr">
        <x:is>
          <x:t>Cognitively Impaired
Screen Reader Users
</x:t>
        </x:is>
      </x:c>
      <x:c r="X122" s="1" t="inlineStr">
        <x:is>
          <x:t>High</x:t>
        </x:is>
      </x:c>
      <x:c r="Y122" s="1" t="inlineStr">
        <x:is>
          <x:t>Average</x:t>
        </x:is>
      </x:c>
      <x:c r="Z122" s="1" t="inlineStr">
        <x:is>
          <x:t>2</x:t>
        </x:is>
      </x:c>
      <x:c r="AA122" s="1" t="inlineStr">
        <x:is>
          <x:t/>
        </x:is>
      </x:c>
      <x:c r="AB122" s="1" t="inlineStr">
        <x:is>
          <x:t>Not applicable</x:t>
        </x:is>
      </x:c>
      <x:c r="AC122" s="1" t="inlineStr">
        <x:is>
          <x:t>Desktop</x:t>
        </x:is>
      </x:c>
      <x:c r="AD122" s="1" t="inlineStr">
        <x:is>
          <x:t>06/08/2026 07:07:09</x:t>
        </x:is>
      </x:c>
    </x:row>
    <x:row r="123" ht="60" customHeight="1">
      <x:c r="A123" s="1" t="inlineStr">
        <x:is>
          <x:t>3d0ff144-6aa6-41b0-a3f5-30c1d1b7989d</x:t>
        </x:is>
      </x:c>
      <x:c r="B123" s="1" t="inlineStr">
        <x:is>
          <x:t>8a5a869e-e92d-42c3-a938-c26365c6252c</x:t>
        </x:is>
      </x:c>
      <x:c r="C123" s="1" t="inlineStr">
        <x:is>
          <x:t>510214</x:t>
        </x:is>
      </x:c>
      <x:c r="D123" s="1" t="inlineStr">
        <x:is>
          <x:t>510214-02</x:t>
        </x:is>
      </x:c>
      <x:c r="E123" s="1" t="inlineStr">
        <x:is>
          <x:t>Order By</x:t>
        </x:is>
      </x:c>
      <x:c r="F123" s="16" t="inlineStr">
        <x:f xml:space="preserve">HYPERLINK("https://commons.gc.cuny.edu/members/", "https://commons.gc.cuny.edu/members/")</x:f>
        <x:is>
          <x:t>https://commons.gc.cuny.edu/members/</x:t>
        </x:is>
      </x:c>
      <x:c r="G123" s="1" t="inlineStr">
        <x:is>
          <x:t>Manual Web</x:t>
        </x:is>
      </x:c>
      <x:c r="H123" s="1" t="inlineStr">
        <x:is>
          <x:t>People</x:t>
        </x:is>
      </x:c>
      <x:c r="I123" s="1" t="inlineStr">
        <x:is>
          <x:t>nativeAndCustomControls
</x:t>
        </x:is>
      </x:c>
      <x:c r="J123" s="1" t="inlineStr">
        <x:is>
          <x:t>Labels or instructions
</x:t>
        </x:is>
      </x:c>
      <x:c r="K123" s="1" t="inlineStr">
        <x:is>
          <x:t>Error</x:t>
        </x:is>
      </x:c>
      <x:c r="L123" s="1" t="inlineStr">
        <x:is>
          <x:t>WCAG 2.2</x:t>
        </x:is>
      </x:c>
      <x:c r="M123" s="1" t="inlineStr">
        <x:is>
          <x:t>3.3.2 Labels or Instructions
</x:t>
        </x:is>
      </x:c>
      <x:c r="N123" s="1" t="inlineStr">
        <x:is>
          <x:t>A
</x:t>
        </x:is>
      </x:c>
      <x:c r="O123" s="16" t="inlineStr">
        <x:f xml:space="preserve">HYPERLINK("https://arc.tpgi.com/Account/3d3528ea-14bb-4bb8-bd12-dc806876d951/AuditDashboard/Source/bedfe15b-d200-4e15-a59d-2857e18d2765/JobSession/03c38bf3-e730-4f11-b3c2-41b5def90555/Finding/3d0ff144-6aa6-41b0-a3f5-30c1d1b7989d", "Combobox controls rely on option text as a label")</x:f>
        <x:is>
          <x:t>Combobox controls rely on option text as a label</x:t>
        </x:is>
      </x:c>
      <x:c r="P123" s="1" t="inlineStr">
        <x:is>
          <x:t>
Native &lt;select&gt; or custom combobox controls rely upon option text as a visible label:
&lt;select&gt;
&lt;option disabled&gt;selectable option&lt;/option&gt;
&lt;option&gt;1&lt;/option&gt;
...
&lt;/select&gt;
Once an option is selected the control label will no longer be visible.
</x:t>
        </x:is>
      </x:c>
      <x:c r="Q123" s="1" t="inlineStr">
        <x:is>
          <x:t>
All controls must always have a persistent, visible label (in some cases implicit labels are acceptable).
For a HTML &lt;select&gt; element:
&lt;label for="octo"&gt;selectable option&lt;/label&gt;
&lt;select id="octo"&gt;
...
&lt;/select&gt;
For a custom control:
&lt;span id="octo"&gt;selectable option&lt;/span&gt;
&lt;div role="combobox" aria-labelledby="octo"&gt;
...
&lt;/div&gt;
</x:t>
        </x:is>
      </x:c>
      <x:c r="R123" s="1" t="inlineStr">
        <x:is>
          <x:t>Understanding 3.3.2 Labels or Instructions (https://www.w3.org/WAI/WCAG21/Understanding/labels-or-instructions.html)
How to Meet 3.3.2 Labels or Instructions (https://www.w3.org/WAI/WCAG21/quickref/#labels-or-instructions)
</x:t>
        </x:is>
      </x:c>
      <x:c r="S123" s="1" t="inlineStr">
        <x:is>
          <x:t>//*[@id="members-directory-form"]/div[2]/div/div[1]/div[2]/span/span[1]/span</x:t>
        </x:is>
      </x:c>
      <x:c r="T123" s="1" t="inlineStr">
        <x:is>
          <x:t>
The aria-labelledby="select2-order-by-container" has incorrect value of "select2-order-by-container" since this id does not exist, as a result 'Order by' combobox rely upon option text as a visible label.</x:t>
        </x:is>
      </x:c>
      <x:c r="U123" s="1" t="inlineStr">
        <x:is>
          <x:t>&lt;span class="select2-selection select2-selection--single" role="combobox" aria-haspopup="true" aria-expanded="false" tabindex="0" aria-labelledby="select2-order-by-container"&gt;&lt;span class="select2-selection__rendered" id="select2-order-by-container" title="Newest Registered"&gt;Newest Registered&lt;/span&gt;&lt;span class="select2-selection__arrow" role="presentation"&gt;&lt;b role="presentation"&gt;&lt;/b&gt;&lt;/span&gt;&lt;/span&gt;
</x:t>
        </x:is>
      </x:c>
      <x:c r="V123" s="1" t="inlineStr">
        <x:is>
          <x:t>New</x:t>
        </x:is>
      </x:c>
      <x:c r="W123" s="1" t="inlineStr">
        <x:is>
          <x:t>Cognitively Impaired
Screen Reader Users
</x:t>
        </x:is>
      </x:c>
      <x:c r="X123" s="1" t="inlineStr">
        <x:is>
          <x:t>High</x:t>
        </x:is>
      </x:c>
      <x:c r="Y123" s="1" t="inlineStr">
        <x:is>
          <x:t>Average</x:t>
        </x:is>
      </x:c>
      <x:c r="Z123" s="1" t="inlineStr">
        <x:is>
          <x:t>2</x:t>
        </x:is>
      </x:c>
      <x:c r="AA123" s="1" t="inlineStr">
        <x:is>
          <x:t/>
        </x:is>
      </x:c>
      <x:c r="AB123" s="1" t="inlineStr">
        <x:is>
          <x:t>Not applicable</x:t>
        </x:is>
      </x:c>
      <x:c r="AC123" s="1" t="inlineStr">
        <x:is>
          <x:t>Desktop</x:t>
        </x:is>
      </x:c>
      <x:c r="AD123" s="1" t="inlineStr">
        <x:is>
          <x:t>06/08/2026 07:07:09</x:t>
        </x:is>
      </x:c>
    </x:row>
    <x:row r="124" ht="60" customHeight="1">
      <x:c r="A124" s="1" t="inlineStr">
        <x:is>
          <x:t>3d0ff144-6aa6-41b0-a3f5-30c1d1b7989d</x:t>
        </x:is>
      </x:c>
      <x:c r="B124" s="1" t="inlineStr">
        <x:is>
          <x:t>98d59ba9-ea72-4f5b-bc8f-3b47bf264c6a</x:t>
        </x:is>
      </x:c>
      <x:c r="C124" s="1" t="inlineStr">
        <x:is>
          <x:t>510214</x:t>
        </x:is>
      </x:c>
      <x:c r="D124" s="1" t="inlineStr">
        <x:is>
          <x:t>510214-03</x:t>
        </x:is>
      </x:c>
      <x:c r="E124" s="1" t="inlineStr">
        <x:is>
          <x:t>Send Invite Modal- Group / Site</x:t>
        </x:is>
      </x:c>
      <x:c r="F124" s="16" t="inlineStr">
        <x:f xml:space="preserve">HYPERLINK("https://commons.gc.cuny.edu/groups/test-257455748/members/", "https://commons.gc.cuny.edu/groups/test-257455748/members/")</x:f>
        <x:is>
          <x:t>https://commons.gc.cuny.edu/groups/test-257455748/members/</x:t>
        </x:is>
      </x:c>
      <x:c r="G124" s="1" t="inlineStr">
        <x:is>
          <x:t>Manual Web</x:t>
        </x:is>
      </x:c>
      <x:c r="H124" s="1" t="inlineStr">
        <x:is>
          <x:t>Groups (Authenticated)</x:t>
        </x:is>
      </x:c>
      <x:c r="I124" s="1" t="inlineStr">
        <x:is>
          <x:t>nativeAndCustomControls
</x:t>
        </x:is>
      </x:c>
      <x:c r="J124" s="1" t="inlineStr">
        <x:is>
          <x:t>Labels or instructions
</x:t>
        </x:is>
      </x:c>
      <x:c r="K124" s="1" t="inlineStr">
        <x:is>
          <x:t>Error</x:t>
        </x:is>
      </x:c>
      <x:c r="L124" s="1" t="inlineStr">
        <x:is>
          <x:t>WCAG 2.2</x:t>
        </x:is>
      </x:c>
      <x:c r="M124" s="1" t="inlineStr">
        <x:is>
          <x:t>3.3.2 Labels or Instructions
</x:t>
        </x:is>
      </x:c>
      <x:c r="N124" s="1" t="inlineStr">
        <x:is>
          <x:t>A
</x:t>
        </x:is>
      </x:c>
      <x:c r="O124" s="16" t="inlineStr">
        <x:f xml:space="preserve">HYPERLINK("https://arc.tpgi.com/Account/3d3528ea-14bb-4bb8-bd12-dc806876d951/AuditDashboard/Source/bedfe15b-d200-4e15-a59d-2857e18d2765/JobSession/03c38bf3-e730-4f11-b3c2-41b5def90555/Finding/3d0ff144-6aa6-41b0-a3f5-30c1d1b7989d", "Combobox controls rely on option text as a label")</x:f>
        <x:is>
          <x:t>Combobox controls rely on option text as a label</x:t>
        </x:is>
      </x:c>
      <x:c r="P124" s="1" t="inlineStr">
        <x:is>
          <x:t>
Native &lt;select&gt; or custom combobox controls rely upon option text as a visible label:
&lt;select&gt;
&lt;option disabled&gt;selectable option&lt;/option&gt;
&lt;option&gt;1&lt;/option&gt;
...
&lt;/select&gt;
Once an option is selected the control label will no longer be visible.
</x:t>
        </x:is>
      </x:c>
      <x:c r="Q124" s="1" t="inlineStr">
        <x:is>
          <x:t>
All controls must always have a persistent, visible label (in some cases implicit labels are acceptable).
For a HTML &lt;select&gt; element:
&lt;label for="octo"&gt;selectable option&lt;/label&gt;
&lt;select id="octo"&gt;
...
&lt;/select&gt;
For a custom control:
&lt;span id="octo"&gt;selectable option&lt;/span&gt;
&lt;div role="combobox" aria-labelledby="octo"&gt;
...
&lt;/div&gt;
</x:t>
        </x:is>
      </x:c>
      <x:c r="R124" s="1" t="inlineStr">
        <x:is>
          <x:t>Understanding 3.3.2 Labels or Instructions (https://www.w3.org/WAI/WCAG21/Understanding/labels-or-instructions.html)
How to Meet 3.3.2 Labels or Instructions (https://www.w3.org/WAI/WCAG21/quickref/#labels-or-instructions)
</x:t>
        </x:is>
      </x:c>
      <x:c r="S124" s="1" t="inlineStr">
        <x:is>
          <x:t>/html/body/div[2]/div[3]/div/div/div[3]/section/form/div[1]/div/div/div/ul/li[1]/div/span/span[1]/span</x:t>
        </x:is>
      </x:c>
      <x:c r="T124" s="1" t="inlineStr">
        <x:is>
          <x:t>
All of the combobox controls rely upon option text as a visible label.</x:t>
        </x:is>
      </x:c>
      <x:c r="U124" s="1" t="inlineStr">
        <x:is>
          <x:t>&lt;span class="select2-selection select2-selection--single" role="combobox" aria-haspopup="true" aria-expanded="false" tabindex="0" aria-labelledby="select2-role-group-3801-container"&gt;&lt;span class="select2-selection__rendered" id="select2-role-group-3801-container" title="
 Member
 "&gt;
 Member
 &lt;/span&gt;&lt;span class="select2-selection__arrow" role="presentation"&gt;&lt;b role="presentation"&gt;&lt;/b&gt;&lt;/span&gt;&lt;/span&gt;
</x:t>
        </x:is>
      </x:c>
      <x:c r="V124" s="1" t="inlineStr">
        <x:is>
          <x:t>New</x:t>
        </x:is>
      </x:c>
      <x:c r="W124" s="1" t="inlineStr">
        <x:is>
          <x:t>Cognitively Impaired
Screen Reader Users
</x:t>
        </x:is>
      </x:c>
      <x:c r="X124" s="1" t="inlineStr">
        <x:is>
          <x:t>High</x:t>
        </x:is>
      </x:c>
      <x:c r="Y124" s="1" t="inlineStr">
        <x:is>
          <x:t>Average</x:t>
        </x:is>
      </x:c>
      <x:c r="Z124" s="1" t="inlineStr">
        <x:is>
          <x:t>2</x:t>
        </x:is>
      </x:c>
      <x:c r="AA124" s="1" t="inlineStr">
        <x:is>
          <x:t/>
        </x:is>
      </x:c>
      <x:c r="AB124" s="1" t="inlineStr">
        <x:is>
          <x:t>Not applicable</x:t>
        </x:is>
      </x:c>
      <x:c r="AC124" s="1" t="inlineStr">
        <x:is>
          <x:t>Desktop</x:t>
        </x:is>
      </x:c>
      <x:c r="AD124" s="1" t="inlineStr">
        <x:is>
          <x:t>06/08/2026 07:07:09</x:t>
        </x:is>
      </x:c>
    </x:row>
    <x:row r="125" ht="60" customHeight="1">
      <x:c r="A125" s="1" t="inlineStr">
        <x:is>
          <x:t>1d5a105f-6788-4707-99b0-35ea973a3857</x:t>
        </x:is>
      </x:c>
      <x:c r="B125" s="1" t="inlineStr">
        <x:is>
          <x:t>adbfaa1e-4c01-4ffc-a8e4-c8686cb38e5d</x:t>
        </x:is>
      </x:c>
      <x:c r="C125" s="1" t="inlineStr">
        <x:is>
          <x:t>510216</x:t>
        </x:is>
      </x:c>
      <x:c r="D125" s="1" t="inlineStr">
        <x:is>
          <x:t>510216-01</x:t>
        </x:is>
      </x:c>
      <x:c r="E125" s="1" t="inlineStr">
        <x:is>
          <x:t>Filters &amp; Keyword</x:t>
        </x:is>
      </x:c>
      <x:c r="F125" s="16" t="inlineStr">
        <x:f xml:space="preserve">HYPERLINK("https://commons.gc.cuny.edu/members/", "https://commons.gc.cuny.edu/members/")</x:f>
        <x:is>
          <x:t>https://commons.gc.cuny.edu/members/</x:t>
        </x:is>
      </x:c>
      <x:c r="G125" s="1" t="inlineStr">
        <x:is>
          <x:t>Manual Web</x:t>
        </x:is>
      </x:c>
      <x:c r="H125" s="1" t="inlineStr">
        <x:is>
          <x:t>People</x:t>
        </x:is>
      </x:c>
      <x:c r="I125" s="1" t="inlineStr">
        <x:is>
          <x:t>nativeAndCustomControls
</x:t>
        </x:is>
      </x:c>
      <x:c r="J125" s="1" t="inlineStr">
        <x:is>
          <x:t>Grouped form controls
</x:t>
        </x:is>
      </x:c>
      <x:c r="K125" s="1" t="inlineStr">
        <x:is>
          <x:t>Error</x:t>
        </x:is>
      </x:c>
      <x:c r="L125" s="1" t="inlineStr">
        <x:is>
          <x:t>WCAG 2.2</x:t>
        </x:is>
      </x:c>
      <x:c r="M125" s="1" t="inlineStr">
        <x:is>
          <x:t>1.3.1 Info and Relationships
</x:t>
        </x:is>
      </x:c>
      <x:c r="N125" s="1" t="inlineStr">
        <x:is>
          <x:t>A
</x:t>
        </x:is>
      </x:c>
      <x:c r="O125" s="16" t="inlineStr">
        <x:f xml:space="preserve">HYPERLINK("https://arc.tpgi.com/Account/3d3528ea-14bb-4bb8-bd12-dc806876d951/AuditDashboard/Source/bedfe15b-d200-4e15-a59d-2857e18d2765/JobSession/03c38bf3-e730-4f11-b3c2-41b5def90555/Finding/1d5a105f-6788-4707-99b0-35ea973a3857", "Visually grouped controls are not grouped programmatically")</x:f>
        <x:is>
          <x:t>Visually grouped controls are not grouped programmatically</x:t>
        </x:is>
      </x:c>
      <x:c r="P125" s="1" t="inlineStr">
        <x:is>
          <x:t>
When radio buttons, checkboxes and other related form controls are visually presented as being grouped but the grouping is not programmatically exposed, users who cannot perceive the visual grouping may not be aware that the controls are related.</x:t>
        </x:is>
      </x:c>
      <x:c r="Q125" s="1" t="inlineStr">
        <x:is>
          <x:t>
The simplest technique for exposing a series of controls as a group, with a visible label, is to nest the related controls in a &lt;fieldset&gt; element. Next, provide the group a label using the &lt;legend&gt; element. Note that a &lt;legend&gt; element must appear as the first child element of the &lt;fieldset&gt; (wrapping the &lt;legend&gt; inside another element, such as a &lt;div&gt;...&lt;/div&gt; for styling purposes will break the relationship).
Note: Usually, the controls that appear inside a &lt;fieldset&gt; are form fields (as hinted at by the name fieldset). While it's technically acceptable to use &lt;fieldset&gt; to enclose components other than form controls, an ARIA role="group" can be specified on the containing element, and an aria-labelledby can be used to reference the group's visible label (if a grouping does not have a visible label, add one). This technique also applies if it's not practical to use the &lt;fieldset&gt; and &lt;legend&gt; elements.
Note: When role="radiogroup" is used to group form controls, ensure that the controls are radio controls, otherwise the grouped controls' roles or behavior will not be accurately conveyed. Either make the grouped controls into radio controls (styled to look like radio controls, and with the proper keyboard behavior for radio button groups implemented), or remove the the radiogroup role surrounding the controls (replace with role="group" to keep the controls grouped, if appropriate).</x:t>
        </x:is>
      </x:c>
      <x:c r="R125" s="1" t="inlineStr">
        <x:is>
          <x:t>WAI Tutorials: Grouping Controls (https://www.w3.org/WAI/tutorials/forms/grouping/)
Vispero: Fieldsets, Legends and Screen Readers again (https://www.vispero.com/resources/fieldsets-legends-and-screen-readers-again/)
</x:t>
        </x:is>
      </x:c>
      <x:c r="S125" s="1" t="inlineStr">
        <x:is>
          <x:t>//*[@id="members-directory-form"]/div[2]/div/div[1]/div[1]/div</x:t>
        </x:is>
      </x:c>
      <x:c r="T125" s="1" t="inlineStr">
        <x:is>
          <x:t>
The controls like 'Campus', 'Role', 'Enter a keyword', 'Reset', and 'Filter' are visually grouped with "Filter:" as the group label but this grouping is not programmatically exposed.</x:t>
        </x:is>
      </x:c>
      <x:c r="U125" s="1" t="inlineStr">
        <x:is>
          <x:t>&lt;div class="directory-filters-inputs"&gt;
 &lt;div class="directory-filters-legend"&gt;Filter:&lt;/div&gt;
 &lt;div class="directory-filter directory-filter-type-dropdown"&gt;
 &lt;div class="directory-filter-dropdown has-active-filters" id="directory-filter-campus"&gt;
 &lt;button class="directory-filter-dropdown-button" id="directory-filter-campus-button" aria-controls="directory-filter-campus-options" aria-expanded="false" data-original-label="Campus" type="button"&gt;&lt;span class="directory-filter-dynamic-text has-multiple-selected"&gt;&lt;span class="directory-filter-button-text-truncate"&gt;Baruch College, Borough of Manhattan Community College, Bronx Community College&lt;/span&gt;&lt;span class="directory-filter-selected-count"&gt;+2&lt;/span&gt;&lt;/span&gt;&lt;/button&gt;
 &lt;div class="directory-filter-options" id="directory-filter-campus-options" aria-labelledby="directory-filter-campus-button" aria-hidden="true"&gt;
 &lt;div class="directory-filter-options-scrollable"&gt;
 &lt;ul&gt;
 &lt;li class="directory-filter-checkbox" style="order: 1;"&gt;
 &lt;input class="directory-filter-input" name="filters[campus][]" type="checkbox" value="baruch" id="directory-filter-campus-option-baruch" data-gtm-form-interact-field-id="0"&gt; &lt;label for="directory-filter-campus-option-baruch"&gt;Baruch College&lt;/label&gt;
 &lt;span class="checkbox"&gt;&lt;span class="checkbox-inner"&gt;&lt;/span&gt;&lt;/span&gt;
 &lt;/li&gt;
 &lt;li class="directory-filter-checkbox" style="order: 2;"&gt;
 &lt;input class="directory-filter-input" name="filters[campus][]" type="checkbox" value="bmcc" id="directory-filter-campus-option-bmcc" data-gtm-form-interact-field-id="1"&gt; &lt;label for="directory-filter-campus-option-bmcc"&gt;Borough of Manhattan Community College&lt;/label&gt;
 &lt;span class="checkbox"&gt;&lt;span class="checkbox-inner"&gt;&lt;/span&gt;&lt;/span&gt;
 &lt;/li&gt;
 &lt;li class="directory-filter-checkbox" style="order: 3;"&gt;
 &lt;input class="directory-filter-input" name="filters[campus][]" type="checkbox" value="bcc" id="directory-filter-campus-option-bcc" data-gtm-form-interact-field-id="2"&gt; &lt;label for="directory-filter-campus-option-bcc"&gt;Bronx Community College&lt;/label&gt;
 &lt;span class="checkbox"&gt;&lt;span class="checkbox-inner"&gt;&lt;/span&gt;&lt;/span&gt;
 &lt;/li&gt;
 &lt;li class="directory-filter-checkbox" style="order: 4;"&gt;
 &lt;input class="directory-filter-input" name="filters[campus][]" type="checkbox" value="brooklyn" id="directory-filter-campus-option-brooklyn"&gt; &lt;label for="directory-filter-campus-option-brooklyn"&gt;Brooklyn College&lt;/label&gt;
 &lt;span class="checkbox"&gt;&lt;span class="checkbox-inner"&gt;&lt;/span&gt;&lt;/span&gt;
 &lt;/li&gt;
 &lt;li class="directory-filter-checkbox" style="order: 5;"&gt;
 &lt;input class="directory-filter-input" name="filters[campus][]" type="checkbox" value="central" id="directory-filter-campus-option-central"&gt; &lt;label for="directory-filter-campus-option-central"&gt;CUNY Central&lt;/label&gt;
 &lt;span class="checkbox"&gt;&lt;span class="checkbox-inner"&gt;&lt;/span&gt;&lt;/span&gt;
 &lt;/li&gt;
 &lt;li class="directory-filter-checkbox" style="order: 6;"&gt;
 &lt;input class="directory-filter-input" name="filters[campus][]" type="checkbox" value="gc" id="directory-filter-campus-option-gc"&gt; &lt;label for="directory-filter-campus-option-gc"&gt;CUNY Graduate Center&lt;/label&gt;
 &lt;span class="checkbox"&gt;&lt;span class="checkbox-inner"&gt;&lt;/span&gt;&lt;/span&gt;
 &lt;/li&gt;
 &lt;li class="directory-filter-checkbox" style="order: 7;"&gt;
 &lt;input class="directory-filter-input" name="filters[campus][]" type="checkbox" value="sph" id="directory-filter-campus-option-sph"&gt; &lt;label for="directory-filter-campus-option-sph"&gt;CUNY Graduate School of Public Health and Health Policy&lt;/label&gt;
 &lt;span class="checkbox"&gt;&lt;span class="checkbox-inner"&gt;&lt;/span&gt;&lt;/span&gt;
 &lt;/li&gt;
 &lt;li class="directory-filter-checkbox" style="order: 8;"&gt;
 &lt;input class="directory-filter-input" name="filters[campus][]" type="checkbox" value="slu" id="directory-filter-campus-option-slu"&gt; &lt;label for="directory-filter-campus-option-slu"&gt;CUNY School of Labor and Urban Studies&lt;/label&gt;
 &lt;span class="checkbox"&gt;&lt;span class="checkbox-inner"&gt;&lt;/span&gt;&lt;/span&gt;
 &lt;/li&gt;
 &lt;li class="directory-filter-checkbox" style="order: 9;"&gt;
 &lt;input class="directory-filter-input" name="filters[campus][]" type="checkbox" value="law" id="directory-filter-campus-option-law"&gt; &lt;label for="directory-filter-campus-option-law"&gt;CUNY School of Law&lt;/label&gt;
 &lt;span class="checkbox"&gt;&lt;span class="checkbox-inner"&gt;&lt;/span&gt;&lt;/span&gt;
 &lt;/li&gt;
 &lt;li class="directory-filter-checkbox" style="order: 10;"&gt;
 &lt;input class="directory-filter-input" name="filters[campus][]" type="checkbox" value="csom" id="directory-filter-campus-option-csom"&gt; &lt;label for="directory-filter-campus-option-csom"&gt;CUNY School of Medicine&lt;/label&gt;
 &lt;span class="checkbox"&gt;&lt;span class="checkbox-inner"&gt;&lt;/span&gt;&lt;/span&gt;
 &lt;/li&gt;
 &lt;li class="directory-filter-checkbox" style="order: 11;"&gt;
 &lt;input class="directory-filter-input" name="filters[campus][]" type="checkbox" value="sps" id="directory-filter-campus-option-sps"&gt; &lt;label for="directory-filter-campus-option-sps"&gt;CUNY School of Professional Studies&lt;/label&gt;
 &lt;span class="checkbox"&gt;&lt;span class="checkbox-inner"&gt;&lt;/span&gt;&lt;/span&gt;
 &lt;/li&gt;
 &lt;li class="directory-filter-checkbox" style="order: 12;"&gt;
 &lt;input class="directory-filter-input" name="filters[campus][]" type="checkbox" value="ccny" id="directory-filter-campus-option-ccny"&gt; &lt;label for="directory-filter-campus-option-ccny"&gt;City College of New York&lt;/label&gt;
 &lt;span class="checkbox"&gt;&lt;span class="checkbox-inner"&gt;&lt;/span&gt;&lt;/span&gt;
 &lt;/li&gt;
 &lt;li class="directory-filter-checkbox" style="order: 13;"&gt;
 &lt;input class="directory-filter-input" name="filters[campus][]" type="checkbox" value="csi" id="directory-filter-campus-option-csi"&gt; &lt;label for="directory-filter-campus-option-csi"&gt;College of Staten Island&lt;/label&gt;
 &lt;span class="checkbox"&gt;&lt;span class="checkbox-inner"&gt;&lt;/span&gt;&lt;/span&gt;
 &lt;/li&gt;
 &lt;li class="directory-filter-checkbox" style="order: 14;"&gt;
 &lt;input class="directory-filter-input" name="filters[campus][]" type="checkbox" value="journalism" id="directory-filter-campus-option-journalism"&gt; &lt;label for="directory-filter-campus-option-journalism"&gt;Craig Newmark Graduate School of Journalism&lt;/label&gt;
 &lt;span class="checkbox"&gt;&lt;span class="checkbox-inner"&gt;&lt;/span&gt;&lt;/span&gt;
 &lt;/li&gt;
 &lt;li class="directory-filter-checkbox" style="order: 15;"&gt;
 &lt;input class="directory-filter-input" name="filters[campus][]" type="checkbox" value="guttman" id="directory-filter-campus-option-guttman"&gt; &lt;label for="directory-filter-campus-option-guttman"&gt;Guttman Community College&lt;/label&gt;
 &lt;span class="checkbox"&gt;&lt;span class="checkbox-inner"&gt;&lt;/span&gt;&lt;/span&gt;
 &lt;/li&gt;
 &lt;li class="directory-filter-checkbox" style="order: 16;"&gt;
 &lt;input class="directory-filter-input" name="filters[campus][]" type="checkbox" value="hostos" id="directory-filter-campus-option-hostos"&gt; &lt;label for="directory-filter-campus-option-hostos"&gt;Hostos Community College&lt;/label&gt;
 &lt;span class="checkbox"&gt;&lt;span class="checkbox-inner"&gt;&lt;/span&gt;&lt;/span&gt;
 &lt;/li&gt;
 &lt;li class="directory-filter-checkbox" style="order: 17;"&gt;
 &lt;input class="directory-filter-input" name="filters[campus][]" type="checkbox" value="hunter" id="directory-filter-campus-option-hunter"&gt; &lt;label for="directory-filter-campus-option-hunter"&gt;Hunter College&lt;/label&gt;
 &lt;span class="checkbox"&gt;&lt;span class="checkbox-inner"&gt;&lt;/span&gt;&lt;/span&gt;
 &lt;/li&gt;
 &lt;li class="directory-filter-checkbox" style="order: 18;"&gt;
 &lt;input class="directory-filter-input" name="filters[campus][]" type="checkbox" value="jjay" id="directory-filter-campus-option-jjay"&gt; &lt;label for="directory-filter-campus-option-jjay"&gt;John Jay College of Criminal Justice&lt;/label&gt;
 &lt;span class="checkbox"&gt;&lt;span class="checkbox-inner"&gt;&lt;/span&gt;&lt;/span&gt;
 &lt;/li&gt;
 &lt;li class="directory-filter-checkbox" style="order: 19;"&gt;
 &lt;input class="directory-filter-input" name="filters[campus][]" type="checkbox" value="kbcc" id="directory-filter-campus-option-kbcc"&gt; &lt;label for="directory-filter-campus-option-kbcc"&gt;Kingsborough Community College&lt;/label&gt;
 &lt;span class="checkbox"&gt;&lt;span class="checkbox-inner"&gt;&lt;/span&gt;&lt;/span&gt;
 &lt;/li&gt;
 &lt;li class="directory-filter-checkbox" style="order: 20;"&gt;
 &lt;input class="directory-filter-input" name="filters[campus][]" type="checkbox" value="lagcc" id="directory-filter-campus-option-lagcc"&gt; &lt;label for="directory-filter-campus-option-lagcc"&gt;LaGuardia Community College&lt;/label&gt;
 &lt;span class="checkbox"&gt;&lt;span class="checkbox-inner"&gt;&lt;/span&gt;&lt;/span&gt;
 &lt;/li&gt;
 &lt;li class="directory-filter-checkbox" style="order: 21;"&gt;
 &lt;input class="directory-filter-input" name="filters[campus][]" type="checkbox" value="lehman" id="directory-filter-campus-option-lehman"&gt; &lt;label for="directory-filter-campus-option-lehman"&gt;Lehman College&lt;/label&gt;
 &lt;span class="checkbox"&gt;&lt;span class="checkbox-inner"&gt;&lt;/span&gt;&lt;/span&gt;
 &lt;/li&gt;
 &lt;li class="directory-filter-checkbox" style="order: 22;"&gt;
 &lt;input class="directory-filter-input" name="filters[campus][]" type="checkbox" value="macaulay" id="directory-filter-campus-option-macaulay"&gt; &lt;label for="directory-filter-campus-option-macaulay"&gt;Macaulay Honors College&lt;/label&gt;
 &lt;span class="checkbox"&gt;&lt;span class="checkbox-inner"&gt;&lt;/span&gt;&lt;/span&gt;
 &lt;/li&gt;
 &lt;li class="directory-filter-checkbox" style="order: 23;"&gt;
 &lt;input class="directory-filter-input" name="filters[campus][]" type="checkbox" value="mec" id="directory-filter-campus-option-mec"&gt; &lt;label for="directory-filter-campus-option-mec"&gt;Medgar Evers College&lt;/label&gt;
 &lt;span class="checkbox"&gt;&lt;span class="checkbox-inner"&gt;&lt;/span&gt;&lt;/span&gt;
 &lt;/li&gt;
 &lt;li class="directory-filter-checkbox" style="order: 24;"&gt;
 &lt;input class="directory-filter-input" name="filters[campus][]" type="checkbox" value="citytech" id="directory-filter-campus-option-citytech"&gt; &lt;label for="directory-filter-campus-option-citytech"&gt;New York City College of Technology&lt;/label&gt;
 &lt;span class="checkbox"&gt;&lt;span class="checkbox-inner"&gt;&lt;/span&gt;&lt;/span&gt;
 &lt;/li&gt;
 &lt;li class="directory-filter-checkbox" style="order: 25;"&gt;
 &lt;input class="directory-filter-input" name="filters[campus][]" type="checkbox" value="qc" id="directory-filter-campus-option-qc"&gt; &lt;label for="directory-filter-campus-option-qc"&gt;Queens College&lt;/label&gt;
 &lt;span class="checkbox"&gt;&lt;span class="checkbox-inner"&gt;&lt;/span&gt;&lt;/span&gt;
 &lt;/li&gt;
 &lt;li class="directory-filter-checkbox" style="order: 26;"&gt;
 &lt;input class="directory-filter-input" name="filters[campus][]" type="checkbox" value="qcc" id="directory-filter-campus-option-qcc"&gt; &lt;label for="directory-filter-campus-option-qcc"&gt;Queensborough Community College&lt;/label&gt;
 &lt;span class="checkbox"&gt;&lt;span class="checkbox-inner"&gt;&lt;/span&gt;&lt;/span&gt;
 &lt;/li&gt;
 &lt;li class="directory-filter-checkbox" style="order: 27;"&gt;
 &lt;input class="directory-filter-input" name="filters[campus][]" type="checkbox" value="york" id="directory-filter-campus-option-york"&gt; &lt;label for="directory-filter-campus-option-york"&gt;York College&lt;/label&gt;
 &lt;span class="checkbox"&gt;&lt;span class="checkbox-inner"&gt;&lt;/span&gt;&lt;/span&gt;
 &lt;/li&gt;
 &lt;/ul&gt;
 &lt;/div&gt;
 &lt;/div&gt;
 &lt;/div&gt;
 &lt;/div&gt;
&lt;div class="directory-filter directory-filter-type-dropdown"&gt;
 &lt;div class="directory-filter-dropdown" id="directory-filter-role"&gt;
 &lt;button class="directory-filter-dropdown-button" id="directory-filter-role-button" aria-controls="directory-filter-role-options" aria-expanded="false" data-original-label="Role" type="button"&gt;Role&lt;/button&gt;
 &lt;div class="directory-filter-options" id="directory-filter-role-options" aria-labelledby="directory-filter-role-button" aria-hidden="true"&gt;
 &lt;div class="directory-filter-options-scrollable"&gt;
 &lt;ul&gt;
 &lt;li class="directory-filter-checkbox"&gt;
 &lt;input class="directory-filter-input" name="filters[role][]" type="checkbox" value="366" id="directory-filter-role-option-366"&gt; &lt;label for="directory-filter-role-option-366"&gt;Administrator&lt;/label&gt;
 &lt;span class="checkbox"&gt;&lt;span class="checkbox-inner"&gt;&lt;/span&gt;&lt;/span&gt;
 &lt;/li&gt;
 &lt;li class="directory-filter-checkbox"&gt;
 &lt;input class="directory-filter-input" name="filters[role][]" type="checkbox" value="371" id="directory-filter-role-option-371"&gt; &lt;label for="directory-filter-role-option-371"&gt;Alumnus/a&lt;/label&gt;
 &lt;span class="checkbox"&gt;&lt;span class="checkbox-inner"&gt;&lt;/span&gt;&lt;/span&gt;
 &lt;/li&gt;
 &lt;li class="directory-filter-checkbox"&gt;
 &lt;input class="directory-filter-input" name="filters[role][]" type="checkbox" value="365" id="directory-filter-role-option-365"&gt; &lt;label for="directory-filter-role-option-365"&gt;Faculty&lt;/label&gt;
 &lt;span class="checkbox"&gt;&lt;span class="checkbox-inner"&gt;&lt;/span&gt;&lt;/span&gt;
 &lt;/li&gt;
 &lt;li class="directory-filter-checkbox"&gt;
 &lt;input class="directory-filter-input" name="filters[role][]" type="checkbox" value="368" id="directory-filter-role-option-368"&gt; &lt;label for="directory-filter-role-option-368"&gt;Graduate Student&lt;/label&gt;
 &lt;span class="checkbox"&gt;&lt;span class="checkbox-inner"&gt;&lt;/span&gt;&lt;/span&gt;
 &lt;/li&gt;
 &lt;li class="directory-filter-checkbox"&gt;
 &lt;input class="directory-filter-input" name="filters[role][]" type="checkbox" value="370" id="directory-filter-role-option-370"&gt; &lt;label for="directory-filter-role-option-370"&gt;Other&lt;/label&gt;
 &lt;span class="checkbox"&gt;&lt;span class="checkbox-inner"&gt;&lt;/span&gt;&lt;/span&gt;
 &lt;/li&gt;
 &lt;li class="directory-filter-checkbox"&gt;
 &lt;input class="directory-filter-input" name="filters[role][]" type="checkbox" value="372" id="directory-filter-role-option-372"&gt; &lt;label for="directory-filter-role-option-372"&gt;Postdoc&lt;/label&gt;
 &lt;span class="checkbox"&gt;&lt;span class="checkbox-inner"&gt;&lt;/span&gt;&lt;/span&gt;
 &lt;/li&gt;
 &lt;li class="directory-filter-checkbox"&gt;
 &lt;input class="directory-filter-input" name="filters[role][]" type="checkbox" value="367" id="directory-filter-role-option-367"&gt; &lt;label for="directory-filter-role-option-367"&gt;Staff&lt;/label&gt;
 &lt;span class="checkbox"&gt;&lt;span class="checkbox-inner"&gt;&lt;/span&gt;&lt;/span&gt;
 &lt;/li&gt;
 &lt;li class="directory-filter-checkbox"&gt;
 &lt;input class="directory-filter-input" name="filters[role][]" type="checkbox" value="369" id="directory-filter-role-option-369"&gt; &lt;label for="directory-filter-role-option-369"&gt;Undergraduate Student&lt;/label&gt;
 &lt;span class="checkbox"&gt;&lt;span class="checkbox-inner"&gt;&lt;/span&gt;&lt;/span&gt;
 &lt;/li&gt;
 &lt;/ul&gt;
 &lt;/div&gt;
 &lt;/div&gt;
 &lt;/div&gt;
 &lt;/div&gt;
 &lt;div class="directory-filter directory-filter-type-text"&gt;
 &lt;label for="directory-filter-keyword" class="screen-reader-text"&gt;Filter by keyword&lt;/label&gt;
 &lt;input class="directory-filter-input directory-filter-input-keyword" type="text" placeholder="Enter keyword" name="filters[keyword]" id="directory-filter-keyword" value=""&gt;
&lt;/div&gt;
 &lt;div class="directory-filter-actions"&gt;
 &lt;button class="directory-filter-reset" type="button"&gt;Reset&lt;/button&gt;
 &lt;button class="cac-button cac-button-wide directory-filter-submit" type="submit"&gt;Filter&lt;/button&gt;
&lt;/div&gt;
 &lt;/div&gt;
</x:t>
        </x:is>
      </x:c>
      <x:c r="V125" s="1" t="inlineStr">
        <x:is>
          <x:t>New</x:t>
        </x:is>
      </x:c>
      <x:c r="W125" s="1" t="inlineStr">
        <x:is>
          <x:t>Screen Reader Users
</x:t>
        </x:is>
      </x:c>
      <x:c r="X125" s="1" t="inlineStr">
        <x:is>
          <x:t>High</x:t>
        </x:is>
      </x:c>
      <x:c r="Y125" s="1" t="inlineStr">
        <x:is>
          <x:t>Average</x:t>
        </x:is>
      </x:c>
      <x:c r="Z125" s="1" t="inlineStr">
        <x:is>
          <x:t>2</x:t>
        </x:is>
      </x:c>
      <x:c r="AA125" s="1" t="inlineStr">
        <x:is>
          <x:t/>
        </x:is>
      </x:c>
      <x:c r="AB125" s="1" t="inlineStr">
        <x:is>
          <x:t>Not applicable</x:t>
        </x:is>
      </x:c>
      <x:c r="AC125" s="1" t="inlineStr">
        <x:is>
          <x:t>Desktop</x:t>
        </x:is>
      </x:c>
      <x:c r="AD125" s="1" t="inlineStr">
        <x:is>
          <x:t>06/08/2026 07:21:51</x:t>
        </x:is>
      </x:c>
    </x:row>
    <x:row r="126" ht="60" customHeight="1">
      <x:c r="A126" s="1" t="inlineStr">
        <x:is>
          <x:t>c88e44f7-30df-47f4-8170-fcff43fa96cf</x:t>
        </x:is>
      </x:c>
      <x:c r="B126" s="1" t="inlineStr">
        <x:is>
          <x:t>21a91e09-2a20-47ad-a93b-287286f61bd0</x:t>
        </x:is>
      </x:c>
      <x:c r="C126" s="1" t="inlineStr">
        <x:is>
          <x:t>510217</x:t>
        </x:is>
      </x:c>
      <x:c r="D126" s="1" t="inlineStr">
        <x:is>
          <x:t>510217-01</x:t>
        </x:is>
      </x:c>
      <x:c r="E126" s="1" t="inlineStr">
        <x:is>
          <x:t>Order By</x:t>
        </x:is>
      </x:c>
      <x:c r="F126" s="16" t="inlineStr">
        <x:f xml:space="preserve">HYPERLINK("https://commons.gc.cuny.edu/members/", "https://commons.gc.cuny.edu/members/")</x:f>
        <x:is>
          <x:t>https://commons.gc.cuny.edu/members/</x:t>
        </x:is>
      </x:c>
      <x:c r="G126" s="1" t="inlineStr">
        <x:is>
          <x:t>Manual Web</x:t>
        </x:is>
      </x:c>
      <x:c r="H126" s="1" t="inlineStr">
        <x:is>
          <x:t>People</x:t>
        </x:is>
      </x:c>
      <x:c r="I126" s="1" t="inlineStr">
        <x:is>
          <x:t>sensory
</x:t>
        </x:is>
      </x:c>
      <x:c r="J126" s="1" t="inlineStr">
        <x:is>
          <x:t>Color as meaning
</x:t>
        </x:is>
      </x:c>
      <x:c r="K126" s="1" t="inlineStr">
        <x:is>
          <x:t>Error</x:t>
        </x:is>
      </x:c>
      <x:c r="L126" s="1" t="inlineStr">
        <x:is>
          <x:t>WCAG 2.2</x:t>
        </x:is>
      </x:c>
      <x:c r="M126" s="1" t="inlineStr">
        <x:is>
          <x:t>1.4.1 Use of Color
</x:t>
        </x:is>
      </x:c>
      <x:c r="N126" s="1" t="inlineStr">
        <x:is>
          <x:t>A
</x:t>
        </x:is>
      </x:c>
      <x:c r="O126" s="16" t="inlineStr">
        <x:f xml:space="preserve">HYPERLINK("https://arc.tpgi.com/Account/3d3528ea-14bb-4bb8-bd12-dc806876d951/AuditDashboard/Source/bedfe15b-d200-4e15-a59d-2857e18d2765/JobSession/03c38bf3-e730-4f11-b3c2-41b5def90555/Finding/c88e44f7-30df-47f4-8170-fcff43fa96cf", "Color alone conveys information without additional shapes, patterns, or images")</x:f>
        <x:is>
          <x:t>Color alone conveys information without additional shapes, patterns, or images</x:t>
        </x:is>
      </x:c>
      <x:c r="P126" s="1" t="inlineStr">
        <x:is>
          <x:t>
We encountered instances where color is the only visual means of conveying information, indicating an action, prompting a response, or distinguishing a visual element. This may not be perceivable to color vision deficiency and low-vision users, nor be conveyed to users of assistive technology.</x:t>
        </x:is>
      </x:c>
      <x:c r="Q126" s="1" t="inlineStr">
        <x:is>
          <x:t>
Complement the use of color with additional visual cues, such as shapes or patterns, or text, to convey information.
For example:
In addition to styling error messages as red, place an error icon in front of them.
For links that use color to indicate they open in a new window, add "(opens in a new window)" to the link text.
For a list of documents that uses color to indicate a status also provide this status in text (e.g., "draft", "reviewed", "published").
In addition to changing invalid field borders to red, display a textual error message, clearly marked as an error with the visible word "Error" or an equivalent icon.
In addition to using color to highlight rows in a data table as urgent, add a warning icon and/or explanatory text to those rows.
Distinguish colored graph lines from each other by changing line thickness, pattern (dashed, dotted, solid, etc.), and connection point shapes (e.g., circle, square, triangle), in addition to color.
Distinguish colored graph area fills (e.g., bar charts or pie charts) from each other using different fill patterns, (e.g., thick horizontal lines, thin diagonal lines), in addition to color.
In the case of focus indicators we recommend a clearly visible outline or border. Alternately, using a color change alone as a focus indicator can pass 1.4.1 Use of Color (https://www.w3.org/TR/WCAG/#use-of-color), provided that the difference between the focused state and the unfocused state has a contrast ratio of 3:1 or greater. For example, if the focused state of a button is indicated by a change in background color, then the difference between the focused and unfocused backgrounds must have a contrast ratio of 3:1 or greater. High-contrast color inversion (such as black to white) is usually sufficient.</x:t>
        </x:is>
      </x:c>
      <x:c r="R126" s="1" t="inlineStr">
        <x:is>
          <x:t>Well Color Us Surprised-This SC Can Be a Tricky Customer (https://www.vispero.com/resources/well-color-us-surprised-this-sc-can-be-a-tricky-customer/)
Understanding Success Criterion 1.4.1: Use of Color (https://www.w3.org/WAI/WCAG21/Understanding/use-of-color.html)
</x:t>
        </x:is>
      </x:c>
      <x:c r="S126" s="1" t="inlineStr">
        <x:is>
          <x:t>//*[@id="members-directory-form"]/div[2]/div/div[1]/div[2]/span/span[1]/span</x:t>
        </x:is>
      </x:c>
      <x:c r="T126" s="1" t="inlineStr">
        <x:is>
          <x:t>
Color is the only visual means of conveying information that which option is currently selected in the 'Order by' dropdown list, and the luminosity ratio is also less than 3:1 of the selected state indicator color with respect to its background color.</x:t>
        </x:is>
      </x:c>
      <x:c r="U126" s="1" t="inlineStr">
        <x:is>
          <x:t>&lt;span class="select2-selection select2-selection--single" role="combobox" aria-haspopup="true" aria-expanded="false" tabindex="0" aria-labelledby="select2-order-by-container"&gt;&lt;span class="select2-selection__rendered" id="select2-order-by-container" title="Newest Registered"&gt;Newest Registered&lt;/span&gt;&lt;span class="select2-selection__arrow" role="presentation"&gt;&lt;b role="presentation"&gt;&lt;/b&gt;&lt;/span&gt;&lt;/span&gt;
</x:t>
        </x:is>
      </x:c>
      <x:c r="V126" s="1" t="inlineStr">
        <x:is>
          <x:t>New</x:t>
        </x:is>
      </x:c>
      <x:c r="W126" s="1" t="inlineStr">
        <x:is>
          <x:t>Cognitively Impaired
Low Vision
</x:t>
        </x:is>
      </x:c>
      <x:c r="X126" s="1" t="inlineStr">
        <x:is>
          <x:t>Medium</x:t>
        </x:is>
      </x:c>
      <x:c r="Y126" s="1" t="inlineStr">
        <x:is>
          <x:t>Average</x:t>
        </x:is>
      </x:c>
      <x:c r="Z126" s="1" t="inlineStr">
        <x:is>
          <x:t>3</x:t>
        </x:is>
      </x:c>
      <x:c r="AA126" s="1" t="inlineStr">
        <x:is>
          <x:t/>
        </x:is>
      </x:c>
      <x:c r="AB126" s="1" t="inlineStr">
        <x:is>
          <x:t>Not applicable</x:t>
        </x:is>
      </x:c>
      <x:c r="AC126" s="1" t="inlineStr">
        <x:is>
          <x:t>Desktop</x:t>
        </x:is>
      </x:c>
      <x:c r="AD126" s="1" t="inlineStr">
        <x:is>
          <x:t>06/08/2026 09:21:11</x:t>
        </x:is>
      </x:c>
    </x:row>
    <x:row r="127" ht="60" customHeight="1">
      <x:c r="A127" s="1" t="inlineStr">
        <x:is>
          <x:t>c88e44f7-30df-47f4-8170-fcff43fa96cf</x:t>
        </x:is>
      </x:c>
      <x:c r="B127" s="1" t="inlineStr">
        <x:is>
          <x:t>c4d4792d-6322-43d8-a71b-16614b226d9d</x:t>
        </x:is>
      </x:c>
      <x:c r="C127" s="1" t="inlineStr">
        <x:is>
          <x:t>510217</x:t>
        </x:is>
      </x:c>
      <x:c r="D127" s="1" t="inlineStr">
        <x:is>
          <x:t>510217-02</x:t>
        </x:is>
      </x:c>
      <x:c r="E127" s="1" t="inlineStr">
        <x:is>
          <x:t>Calendar Controls</x:t>
        </x:is>
      </x:c>
      <x:c r="F127" s="16" t="inlineStr">
        <x:f xml:space="preserve">HYPERLINK("https://commons.gc.cuny.edu/events/?view=calendar", "https://commons.gc.cuny.edu/events/?view=calendar")</x:f>
        <x:is>
          <x:t>https://commons.gc.cuny.edu/events/?view=calendar</x:t>
        </x:is>
      </x:c>
      <x:c r="G127" s="1" t="inlineStr">
        <x:is>
          <x:t>Manual Web</x:t>
        </x:is>
      </x:c>
      <x:c r="H127" s="1" t="inlineStr">
        <x:is>
          <x:t>Events</x:t>
        </x:is>
      </x:c>
      <x:c r="I127" s="1" t="inlineStr">
        <x:is>
          <x:t>sensory
</x:t>
        </x:is>
      </x:c>
      <x:c r="J127" s="1" t="inlineStr">
        <x:is>
          <x:t>Color as meaning
</x:t>
        </x:is>
      </x:c>
      <x:c r="K127" s="1" t="inlineStr">
        <x:is>
          <x:t>Error</x:t>
        </x:is>
      </x:c>
      <x:c r="L127" s="1" t="inlineStr">
        <x:is>
          <x:t>WCAG 2.2</x:t>
        </x:is>
      </x:c>
      <x:c r="M127" s="1" t="inlineStr">
        <x:is>
          <x:t>1.4.1 Use of Color
</x:t>
        </x:is>
      </x:c>
      <x:c r="N127" s="1" t="inlineStr">
        <x:is>
          <x:t>A
</x:t>
        </x:is>
      </x:c>
      <x:c r="O127" s="16" t="inlineStr">
        <x:f xml:space="preserve">HYPERLINK("https://arc.tpgi.com/Account/3d3528ea-14bb-4bb8-bd12-dc806876d951/AuditDashboard/Source/bedfe15b-d200-4e15-a59d-2857e18d2765/JobSession/03c38bf3-e730-4f11-b3c2-41b5def90555/Finding/c88e44f7-30df-47f4-8170-fcff43fa96cf", "Color alone conveys information without additional shapes, patterns, or images")</x:f>
        <x:is>
          <x:t>Color alone conveys information without additional shapes, patterns, or images</x:t>
        </x:is>
      </x:c>
      <x:c r="P127" s="1" t="inlineStr">
        <x:is>
          <x:t>
We encountered instances where color is the only visual means of conveying information, indicating an action, prompting a response, or distinguishing a visual element. This may not be perceivable to color vision deficiency and low-vision users, nor be conveyed to users of assistive technology.</x:t>
        </x:is>
      </x:c>
      <x:c r="Q127" s="1" t="inlineStr">
        <x:is>
          <x:t>
Complement the use of color with additional visual cues, such as shapes or patterns, or text, to convey information.
For example:
In addition to styling error messages as red, place an error icon in front of them.
For links that use color to indicate they open in a new window, add "(opens in a new window)" to the link text.
For a list of documents that uses color to indicate a status also provide this status in text (e.g., "draft", "reviewed", "published").
In addition to changing invalid field borders to red, display a textual error message, clearly marked as an error with the visible word "Error" or an equivalent icon.
In addition to using color to highlight rows in a data table as urgent, add a warning icon and/or explanatory text to those rows.
Distinguish colored graph lines from each other by changing line thickness, pattern (dashed, dotted, solid, etc.), and connection point shapes (e.g., circle, square, triangle), in addition to color.
Distinguish colored graph area fills (e.g., bar charts or pie charts) from each other using different fill patterns, (e.g., thick horizontal lines, thin diagonal lines), in addition to color.
In the case of focus indicators we recommend a clearly visible outline or border. Alternately, using a color change alone as a focus indicator can pass 1.4.1 Use of Color (https://www.w3.org/TR/WCAG/#use-of-color), provided that the difference between the focused state and the unfocused state has a contrast ratio of 3:1 or greater. For example, if the focused state of a button is indicated by a change in background color, then the difference between the focused and unfocused backgrounds must have a contrast ratio of 3:1 or greater. High-contrast color inversion (such as black to white) is usually sufficient.</x:t>
        </x:is>
      </x:c>
      <x:c r="R127" s="1" t="inlineStr">
        <x:is>
          <x:t>Well Color Us Surprised-This SC Can Be a Tricky Customer (https://www.vispero.com/resources/well-color-us-surprised-this-sc-can-be-a-tricky-customer/)
Understanding Success Criterion 1.4.1: Use of Color (https://www.w3.org/WAI/WCAG21/Understanding/use-of-color.html)
</x:t>
        </x:is>
      </x:c>
      <x:c r="S127" s="1" t="inlineStr">
        <x:is>
          <x:t>/html[1]/body[1]/div[1]/div[2]/div[3]/div[1]/div[1]/div[3]</x:t>
        </x:is>
      </x:c>
      <x:c r="T127" s="1" t="inlineStr">
        <x:is>
          <x:t>
The calendar view controls indicate the selected state by only a change in color. This change in color is less than 3:1 in contrast between the selected and unselected states. </x:t>
        </x:is>
      </x:c>
      <x:c r="U127" s="1" t="inlineStr">
        <x:is>
          <x:t>&lt;div class="calendar-view-options"&gt;
 &lt;a id="calendar-list-view-btn" class="events-view-toggle events-view-toggle-list" href="/events/event/on/2026/06/" title="List view"&gt;&lt;span class="screen-reader-text"&gt;List view&lt;/span&gt;&lt;/a&gt;&lt;a id="calendar-view-btn" class="events-view-toggle events-view-toggle-calendar events-view-toggle-current" href="https://commons.gc.cuny.edu/events/event/on/2026/06?view=calendar" title="Calendar View"&gt;&lt;span class="screen-reader-text"&gt;Calendar view&lt;/span&gt;&lt;/a&gt;
 &lt;/div&gt;
</x:t>
        </x:is>
      </x:c>
      <x:c r="V127" s="1" t="inlineStr">
        <x:is>
          <x:t>New</x:t>
        </x:is>
      </x:c>
      <x:c r="W127" s="1" t="inlineStr">
        <x:is>
          <x:t>Cognitively Impaired
Low Vision
</x:t>
        </x:is>
      </x:c>
      <x:c r="X127" s="1" t="inlineStr">
        <x:is>
          <x:t>Medium</x:t>
        </x:is>
      </x:c>
      <x:c r="Y127" s="1" t="inlineStr">
        <x:is>
          <x:t>Average</x:t>
        </x:is>
      </x:c>
      <x:c r="Z127" s="1" t="inlineStr">
        <x:is>
          <x:t>3</x:t>
        </x:is>
      </x:c>
      <x:c r="AA127" s="1" t="inlineStr">
        <x:is>
          <x:t/>
        </x:is>
      </x:c>
      <x:c r="AB127" s="1" t="inlineStr">
        <x:is>
          <x:t>Not applicable</x:t>
        </x:is>
      </x:c>
      <x:c r="AC127" s="1" t="inlineStr">
        <x:is>
          <x:t>Desktop</x:t>
        </x:is>
      </x:c>
      <x:c r="AD127" s="1" t="inlineStr">
        <x:is>
          <x:t>06/08/2026 09:21:11</x:t>
        </x:is>
      </x:c>
    </x:row>
    <x:row r="128" ht="60" customHeight="1">
      <x:c r="A128" s="1" t="inlineStr">
        <x:is>
          <x:t>fc2a54c3-960c-4558-b9db-b4a9e30b9480</x:t>
        </x:is>
      </x:c>
      <x:c r="B128" s="1" t="inlineStr">
        <x:is>
          <x:t>874a79c8-04ff-4a90-a50f-5a48280ddd36</x:t>
        </x:is>
      </x:c>
      <x:c r="C128" s="1" t="inlineStr">
        <x:is>
          <x:t>510218</x:t>
        </x:is>
      </x:c>
      <x:c r="D128" s="1" t="inlineStr">
        <x:is>
          <x:t>510218-01</x:t>
        </x:is>
      </x:c>
      <x:c r="E128" s="1" t="inlineStr">
        <x:is>
          <x:t>Send Invite Modal</x:t>
        </x:is>
      </x:c>
      <x:c r="F128" s="16" t="inlineStr">
        <x:f xml:space="preserve">HYPERLINK("https://commons.gc.cuny.edu/groups/test-257455748/members/", "https://commons.gc.cuny.edu/groups/test-257455748/members/")</x:f>
        <x:is>
          <x:t>https://commons.gc.cuny.edu/groups/test-257455748/members/</x:t>
        </x:is>
      </x:c>
      <x:c r="G128" s="1" t="inlineStr">
        <x:is>
          <x:t>Manual Web</x:t>
        </x:is>
      </x:c>
      <x:c r="H128" s="1" t="inlineStr">
        <x:is>
          <x:t>Groups (Authenticated)</x:t>
        </x:is>
      </x:c>
      <x:c r="I128" s="1" t="inlineStr">
        <x:is>
          <x:t>focus
customWidgetsSemantics
focus
</x:t>
        </x:is>
      </x:c>
      <x:c r="J128" s="1" t="inlineStr">
        <x:is>
          <x:t>Meaningful sequence
Dialog
Focus order and management
</x:t>
        </x:is>
      </x:c>
      <x:c r="K128" s="1" t="inlineStr">
        <x:is>
          <x:t>Error</x:t>
        </x:is>
      </x:c>
      <x:c r="L128" s="1" t="inlineStr">
        <x:is>
          <x:t>WCAG 2.2</x:t>
        </x:is>
      </x:c>
      <x:c r="M128" s="1" t="inlineStr">
        <x:is>
          <x:t>1.3.2 Meaningful Sequence
4.1.2 Name, Role, Value
2.4.3 Focus Order
</x:t>
        </x:is>
      </x:c>
      <x:c r="N128" s="1" t="inlineStr">
        <x:is>
          <x:t>A
A
A
</x:t>
        </x:is>
      </x:c>
      <x:c r="O128" s="16" t="inlineStr">
        <x:f xml:space="preserve">HYPERLINK("https://arc.tpgi.com/Account/3d3528ea-14bb-4bb8-bd12-dc806876d951/AuditDashboard/Source/bedfe15b-d200-4e15-a59d-2857e18d2765/JobSession/03c38bf3-e730-4f11-b3c2-41b5def90555/Finding/fc2a54c3-960c-4558-b9db-b4a9e30b9480", "The modal dialog does not follow the established design pattern")</x:f>
        <x:is>
          <x:t>The modal dialog does not follow the established design pattern</x:t>
        </x:is>
      </x:c>
      <x:c r="P128" s="1" t="inlineStr">
        <x:is>
          <x:t>
The dialog component has the following issues:
Lack of an accessible name (fails SC 4.1.2 Name, Role, Value (https://www.w3.org/TR/WCAG/#name-role-value))
Lack of the expected role or attributes (fails SC 4.1.2 Name, Role, Value (https://www.w3.org/TR/WCAG/#name-role-value))
Neither the dialog, nor a descendant of the dialog is focused when the dialog is displayed (fails SC 2.4.3 Focus Order (https://www.w3.org/TR/WCAG/#focus-order))
Mechanism(s) to dismiss the dialog are not keyboard accessible (fails SC 2.1.1 Keyboard (https://www.w3.org/TR/WCAG/#keyboard))
Keyboard focus is not properly constrained to the modal dialog while it is active (fails SC 2.4.3 Focus Order (https://www.w3.org/TR/WCAG/#focus-order))
Content in the background is still announced by and reachable to assistive technology while the modal dialog is showing (fails SC 1.3.1 Info and Relationships and SC 4.1.2 Name, Role, Value (https://www.w3.org/TR/WCAG22/#info-and-relationships))
</x:t>
        </x:is>
      </x:c>
      <x:c r="Q128" s="1" t="inlineStr">
        <x:is>
          <x:t>
For dialogs with a visible title, use an aria-labelledby reference to the element containing the title text (ideally an &lt;h2&gt;) to provide an accessible name.
For dialogs with a simple message in the dialog body, use aria-describedby to reference the element containing the text.
Add role="dialog" to the containing element. If the dialog conveys an urgent error or other critical failure, using the alertdialog role instead.
Add aria-modal="true" to the containing element.
Ensure that the dialog or a descendant element of the dialog is focused when it is displayed.
Ensure that keyboard focus is constrained to the modal dialog until it is dismissed.
Ensure that the rest of the page is properly hidden from assistive technologies (i.e., all non-dialog content behind the dialog). Apply the inert attribute to the inactive page content's root. Be sure to remove inert from page content when the dialog is closed.
Use a &lt;button&gt; element with aria-haspopup="dialog" to trigger the dialog. This attribute will tell assistive technology that a dialog will open when it's activated.
</x:t>
        </x:is>
      </x:c>
      <x:c r="R128" s="1" t="inlineStr">
        <x:is>
          <x:t>Microsoft Edge's Source Order Viewer (https://docs.microsoft.com/en-us/microsoft-edge/devtools-guide-chromium/experimental-features/#source-order-viewer)
Reading Order Bookmarklet (https://adrianroselli.com/2019/04/reading-order-bookmarklet.html)
ARIA Authoring Practices Modal Dialog Pattern (https://www.w3.org/WAI/ARIA/apg/patterns/dialog-modal/)
a11y-dialog (https://github.com/KittyGiraudel/a11y-dialog)
HTMLElement: inert property (https://developer.mozilla.org/en-US/docs/Web/API/HTMLElement/inert)
aria-haspopup (https://developer.mozilla.org/en-US/docs/Web/Accessibility/ARIA/Reference/Attributes/aria-haspopup)
ARIA Authoring Practices Modal Dialog Pattern: Keyboard Interaction (https://www.w3.org/WAI/ARIA/apg/patterns/dialog-modal/#keyboardinteraction)
</x:t>
        </x:is>
      </x:c>
      <x:c r="S128" s="1" t="inlineStr">
        <x:is>
          <x:t>/html/body/div[2]/div[3]/div/div</x:t>
        </x:is>
      </x:c>
      <x:c r="T128" s="1" t="inlineStr">
        <x:is>
          <x:t>
The dialog does not get focus when first opened, it is not announced as a dialog, it does not have an accessible name, screen readers can read behind the modal and focus is not constrained in the dialog. </x:t>
        </x:is>
      </x:c>
      <x:c r="U128" s="1" t="inlineStr">
        <x:is>
          <x:t>&lt;div class="caco-modal-inner"&gt;&lt;div class="caco-modal-header"&gt;&lt;h2 class="size-h3"&gt;Select People&lt;/h2&gt; &lt;div class="modal-close"&gt;&lt;span class="screen-reader-text"&gt;Close&lt;/span&gt; &lt;svg xmlns="http://www.w3.org/2000/svg" height="24" viewBox="0 -960 960 960" width="24"&gt;&lt;path d="m256-200-56-56 224-224-224-224 56-56 224 224 224-224 56 56-224 224 224 224-56 56-224-224-224 224Z"&gt;&lt;/path&gt;&lt;/svg&gt;&lt;/div&gt;&lt;/div&gt; &lt;div&gt;&lt;div class="caco-modal-nav"&gt;&lt;ul class="nav-indicator"&gt;&lt;li class="currentpanel"&gt;&lt;span class="nav-indicator-label"&gt;&lt;span&gt;
 1. Select People
 &lt;/span&gt;&lt;/span&gt;&lt;/li&gt;&lt;li class=""&gt;&lt;span class="nav-indicator-label"&gt;&lt;span&gt;
 2. Groups/Sites
 &lt;/span&gt;&lt;/span&gt;&lt;/li&gt;&lt;li class=""&gt;&lt;span class="nav-indicator-label"&gt;&lt;span&gt;
 3. Review &amp; Submit
 &lt;/span&gt;&lt;/span&gt;&lt;/li&gt;&lt;/ul&gt;&lt;/div&gt;&lt;/div&gt; &lt;div class="caco-modal-content"&gt;&lt;p&gt;There are two ways to invite people to the Commons:&lt;/p&gt; &lt;div class="panel"&gt;&lt;div class="panel-subsection panel-subsection-invite-by-name"&gt;&lt;h3 class="size-h5"&gt;1. By Name (Current Member)&lt;/h3&gt; &lt;p&gt;Type the name or username of an existing Commons member in the box below. If you can't find them this way you can invite them by email below and it will still work.&lt;/p&gt; &lt;div&gt;&lt;div class=""&gt;&lt;label for="caco-invite-by-name" class="screen-reader-text"&gt;Invite by Name&lt;/label&gt; &lt;label for="caco-acbn-field" class="screen-reader-text"&gt;
 Find users to invite
 &lt;/label&gt; &lt;div class="new-item-field autocomplete-wrapper"&gt;&lt;input type="text" id="caco-acbn-field" placeholder="Type user's name to invite" autocomplete="off" class=" autocomplete-input"&gt; &lt;div class=" autocomplete autocomplete-list" style="display: none;"&gt;&lt;ul&gt;&lt;/ul&gt;&lt;/div&gt;&lt;/div&gt;&lt;/div&gt; &lt;div class="invited-by-name invited-by-name-empty"&gt;&lt;ul class="invite-by-name-items"&gt;&lt;/ul&gt;&lt;/div&gt;&lt;/div&gt; &lt;!----&gt;&lt;/div&gt; &lt;div class="panel-subsection panel-subsection-invite-by-email"&gt;&lt;h3 class="size-h5"&gt;2. By Email (New Member)&lt;/h3&gt; &lt;p&gt;To invite someone who isn't yet a Commons member, add their CUNY email address here (permitted email domains: &lt;span&gt;&lt;code&gt;cuny.tv&lt;/code&gt;, &lt;code&gt;cuny.edu&lt;/code&gt;&lt;/span&gt;) so they can receive their invite. Separate email addresses with a comma or semicolon, or put them on separate lines.&lt;/p&gt; &lt;div contenteditable="true" id="invite-by-email-contenteditable" class="invite-by-email-contenteditable"&gt;&lt;/div&gt; &lt;!----&gt; &lt;!----&gt;&lt;/div&gt;&lt;/div&gt;&lt;/div&gt; &lt;div&gt;&lt;div class="nav-buttons"&gt;&lt;span class="caco-back-link-placeholder"&gt; &lt;/span&gt; &lt;button disabled="disabled" class="cac-button"&gt;Next&lt;/button&gt; &lt;!----&gt;&lt;/div&gt;&lt;/div&gt;&lt;/div&gt;
</x:t>
        </x:is>
      </x:c>
      <x:c r="V128" s="1" t="inlineStr">
        <x:is>
          <x:t>New</x:t>
        </x:is>
      </x:c>
      <x:c r="W128" s="1" t="inlineStr">
        <x:is>
          <x:t>Screen Reader Users
Keyboard Users
Screen Reader Users
Keyboard Users
</x:t>
        </x:is>
      </x:c>
      <x:c r="X128" s="1" t="inlineStr">
        <x:is>
          <x:t>High</x:t>
        </x:is>
      </x:c>
      <x:c r="Y128" s="1" t="inlineStr">
        <x:is>
          <x:t>Average</x:t>
        </x:is>
      </x:c>
      <x:c r="Z128" s="1" t="inlineStr">
        <x:is>
          <x:t>2</x:t>
        </x:is>
      </x:c>
      <x:c r="AA128" s="1" t="inlineStr">
        <x:is>
          <x:t/>
        </x:is>
      </x:c>
      <x:c r="AB128" s="1" t="inlineStr">
        <x:is>
          <x:t>Not applicable</x:t>
        </x:is>
      </x:c>
      <x:c r="AC128" s="1" t="inlineStr">
        <x:is>
          <x:t>Desktop</x:t>
        </x:is>
      </x:c>
      <x:c r="AD128" s="1" t="inlineStr">
        <x:is>
          <x:t>06/08/2026 11:57:15</x:t>
        </x:is>
      </x:c>
    </x:row>
    <x:row r="129" ht="60" customHeight="1">
      <x:c r="A129" s="1" t="inlineStr">
        <x:is>
          <x:t>093f01d5-6cc6-429a-9ebe-0a2d1d4e0c17</x:t>
        </x:is>
      </x:c>
      <x:c r="B129" s="1" t="inlineStr">
        <x:is>
          <x:t>a93cb9cd-6c83-4403-a77f-11dc0e40c112</x:t>
        </x:is>
      </x:c>
      <x:c r="C129" s="1" t="inlineStr">
        <x:is>
          <x:t>510219</x:t>
        </x:is>
      </x:c>
      <x:c r="D129" s="1" t="inlineStr">
        <x:is>
          <x:t>510219-01</x:t>
        </x:is>
      </x:c>
      <x:c r="E129" s="1" t="inlineStr">
        <x:is>
          <x:t>Send Invite Modal</x:t>
        </x:is>
      </x:c>
      <x:c r="F129" s="16" t="inlineStr">
        <x:f xml:space="preserve">HYPERLINK("https://commons.gc.cuny.edu/groups/test-257455748/members/", "https://commons.gc.cuny.edu/groups/test-257455748/members/")</x:f>
        <x:is>
          <x:t>https://commons.gc.cuny.edu/groups/test-257455748/members/</x:t>
        </x:is>
      </x:c>
      <x:c r="G129" s="1" t="inlineStr">
        <x:is>
          <x:t>Manual Web</x:t>
        </x:is>
      </x:c>
      <x:c r="H129" s="1" t="inlineStr">
        <x:is>
          <x:t>Groups (Authenticated)</x:t>
        </x:is>
      </x:c>
      <x:c r="I129" s="1" t="inlineStr">
        <x:is>
          <x:t>images
customWidgetsSemantics
keyboard
</x:t>
        </x:is>
      </x:c>
      <x:c r="J129" s="1" t="inlineStr">
        <x:is>
          <x:t>Text alternatives
Button
Keyboard navigation/interaction
</x:t>
        </x:is>
      </x:c>
      <x:c r="K129" s="1" t="inlineStr">
        <x:is>
          <x:t>Error</x:t>
        </x:is>
      </x:c>
      <x:c r="L129" s="1" t="inlineStr">
        <x:is>
          <x:t>WCAG 2.2</x:t>
        </x:is>
      </x:c>
      <x:c r="M129" s="1" t="inlineStr">
        <x:is>
          <x:t>1.1.1 Non-text Content
4.1.2 Name, Role, Value
2.1.1 Keyboard
</x:t>
        </x:is>
      </x:c>
      <x:c r="N129" s="1" t="inlineStr">
        <x:is>
          <x:t>A
A
A
</x:t>
        </x:is>
      </x:c>
      <x:c r="O129" s="16" t="inlineStr">
        <x:f xml:space="preserve">HYPERLINK("https://arc.tpgi.com/Account/3d3528ea-14bb-4bb8-bd12-dc806876d951/AuditDashboard/Source/bedfe15b-d200-4e15-a59d-2857e18d2765/JobSession/03c38bf3-e730-4f11-b3c2-41b5def90555/Finding/093f01d5-6cc6-429a-9ebe-0a2d1d4e0c17", "The close modal X button does not follow the established design pattern")</x:f>
        <x:is>
          <x:t>The close modal X button does not follow the established design pattern</x:t>
        </x:is>
      </x:c>
      <x:c r="P129" s="1" t="inlineStr">
        <x:is>
          <x:t>
The control acts like a button but the semantics and behavior are not conveyed.
The button control has the following issues:
No accessible name (fails SC 4.1.2 Name, Role, Value (https://www.w3.org/TR/WCAG/#name-role-value))
Actionable elements contain &lt;svg&gt; images with missing or incorrect text alternatives. As a result, screen reader users may not understand what the element is for.
Not focusable using the keyboard (fails SC 2.1.1 Keyboard (https://www.w3.org/TR/WCAG/#keyboard))
Not operable with the keyboard (fails SC 2.1.1 Keyboard (https://www.w3.org/TR/WCAG/#keyboard))
Does not expose the expected role (fails SC 4.1.2 Name, Role, Value (https://www.w3.org/TR/WCAG/#name-role-value))
</x:t>
        </x:is>
      </x:c>
      <x:c r="Q129" s="1" t="inlineStr">
        <x:is>
          <x:t>
Use a &lt;button&gt; element .
A native HTML &lt;button&gt; element is supported by all user agents and assistive technology and meets both keyboard and focus requirements by default, without the need for additional customization.
- OR -
Give the image a text alternative to provide a name for the button
Set role="button" on the element. This tells assistive technology the element is a button, but it does not make the element function as a button.
Ensure the button is in the focus order with tabindex="0".
Ensure the role and tabindex are on the same element.
Add JavaScript event handlers to accept SPACE and ENTER to activate the button.
Refer to the Resources for guidance and examples of push buttons and toggle buttons made with role="button".
If the SVG is used to convey the actionable element's function, then use the &lt;title&gt; attribute to define its accessible text, and associate that with the &lt;svg&gt; element using aria-labelledby.
Informative SVG with role=img element and the aria-labelledby attribute referencing the SVG &lt;title&gt; element
&lt;a href="https://html5accessibility.com"&gt;
 &lt;svg version="1.1" role="img" aria-labelledby="logo-title"&gt;
 &lt;title id="logo-title"&gt;HTML5 Accessibility&lt;/title&gt;
 &lt;polygon points="107.644,470.877 74.633,100.62 437.367..." fill="#E44D26"/&gt;
 ...
 &lt;/svg&gt;
&lt;/a&gt;
Another option is to hide the SVG and define an accessible name on the actionable element itself.
Active SVG button
&lt;button aria-label="close"&gt;
 &lt;svg version="1.1" aria-hidden="true"&gt;
 ... 
 &lt;/svg&gt;
&lt;/button&gt;
Note: The aria-label attribute is generally ignored by online translation services, therefore the previous approach of using &lt;title&gt; with aria-labelledby should be preferred if possible.
</x:t>
        </x:is>
      </x:c>
      <x:c r="R129" s="1" t="inlineStr">
        <x:is>
          <x:t>Accessible SVGs (https://css-tricks.com/accessible-svgs/)
Accessible Icon Buttons (https://www.sarasoueidan.com/blog/accessible-icon-buttons/)
button element (https://html.spec.whatwg.org/multipage/form-elements.html#the-button-element)
Button Design Pattern (https://www.w3.org/WAI/ARIA/apg/patterns/button/)
Developing a Keyboard Interface (https://www.w3.org/WAI/ARIA/apg/practices/keyboard-interface/)
Using the tabindex attribute (https://www.vispero.com/resources/using-the-tabindex-attribute/)
</x:t>
        </x:is>
      </x:c>
      <x:c r="S129" s="1" t="inlineStr">
        <x:is>
          <x:t>/html/body/div[2]/div[3]/div/div/div[1]/div/span</x:t>
        </x:is>
      </x:c>
      <x:c r="T129" s="1" t="inlineStr">
        <x:is>
          <x:t>
The X control to close the modal does not have a role or name and is not keyboard accessible. </x:t>
        </x:is>
      </x:c>
      <x:c r="U129" s="1" t="inlineStr">
        <x:is>
          <x:t>&lt;span class="screen-reader-text"&gt;Close&lt;/span&gt;
</x:t>
        </x:is>
      </x:c>
      <x:c r="V129" s="1" t="inlineStr">
        <x:is>
          <x:t>New</x:t>
        </x:is>
      </x:c>
      <x:c r="W129" s="1" t="inlineStr">
        <x:is>
          <x:t>Screen Reader Users
Keyboard Users
Motor Impaired
Screen Reader Users
Keyboard Users
</x:t>
        </x:is>
      </x:c>
      <x:c r="X129" s="1" t="inlineStr">
        <x:is>
          <x:t>Critical</x:t>
        </x:is>
      </x:c>
      <x:c r="Y129" s="1" t="inlineStr">
        <x:is>
          <x:t>Average</x:t>
        </x:is>
      </x:c>
      <x:c r="Z129" s="1" t="inlineStr">
        <x:is>
          <x:t>1</x:t>
        </x:is>
      </x:c>
      <x:c r="AA129" s="1" t="inlineStr">
        <x:is>
          <x:t/>
        </x:is>
      </x:c>
      <x:c r="AB129" s="1" t="inlineStr">
        <x:is>
          <x:t>Not applicable</x:t>
        </x:is>
      </x:c>
      <x:c r="AC129" s="1" t="inlineStr">
        <x:is>
          <x:t>Desktop</x:t>
        </x:is>
      </x:c>
      <x:c r="AD129" s="1" t="inlineStr">
        <x:is>
          <x:t>06/08/2026 12:01:03</x:t>
        </x:is>
      </x:c>
    </x:row>
    <x:row r="130" ht="60" customHeight="1">
      <x:c r="A130" s="1" t="inlineStr">
        <x:is>
          <x:t>2f03bb1b-2a18-4359-abed-aa9a7ce9d332</x:t>
        </x:is>
      </x:c>
      <x:c r="B130" s="1" t="inlineStr">
        <x:is>
          <x:t>c43c965a-2d08-426e-9286-503eac14914a</x:t>
        </x:is>
      </x:c>
      <x:c r="C130" s="1" t="inlineStr">
        <x:is>
          <x:t>510221</x:t>
        </x:is>
      </x:c>
      <x:c r="D130" s="1" t="inlineStr">
        <x:is>
          <x:t>510221-01</x:t>
        </x:is>
      </x:c>
      <x:c r="E130" s="1" t="inlineStr">
        <x:is>
          <x:t>Send Invite Modal</x:t>
        </x:is>
      </x:c>
      <x:c r="F130" s="16" t="inlineStr">
        <x:f xml:space="preserve">HYPERLINK("https://commons.gc.cuny.edu/groups/test-257455748/members/", "https://commons.gc.cuny.edu/groups/test-257455748/members/")</x:f>
        <x:is>
          <x:t>https://commons.gc.cuny.edu/groups/test-257455748/members/</x:t>
        </x:is>
      </x:c>
      <x:c r="G130" s="1" t="inlineStr">
        <x:is>
          <x:t>Manual Web</x:t>
        </x:is>
      </x:c>
      <x:c r="H130" s="1" t="inlineStr">
        <x:is>
          <x:t>Groups (Authenticated)</x:t>
        </x:is>
      </x:c>
      <x:c r="I130" s="1" t="inlineStr">
        <x:is>
          <x:t>customWidgetsSemantics
</x:t>
        </x:is>
      </x:c>
      <x:c r="J130" s="1" t="inlineStr">
        <x:is>
          <x:t>Window splitter
</x:t>
        </x:is>
      </x:c>
      <x:c r="K130" s="1" t="inlineStr">
        <x:is>
          <x:t>Error</x:t>
        </x:is>
      </x:c>
      <x:c r="L130" s="1" t="inlineStr">
        <x:is>
          <x:t>WCAG 2.2</x:t>
        </x:is>
      </x:c>
      <x:c r="M130" s="1" t="inlineStr">
        <x:is>
          <x:t>4.1.2 Name, Role, Value
</x:t>
        </x:is>
      </x:c>
      <x:c r="N130" s="1" t="inlineStr">
        <x:is>
          <x:t>A
</x:t>
        </x:is>
      </x:c>
      <x:c r="O130" s="16" t="inlineStr">
        <x:f xml:space="preserve">HYPERLINK("https://arc.tpgi.com/Account/3d3528ea-14bb-4bb8-bd12-dc806876d951/AuditDashboard/Source/bedfe15b-d200-4e15-a59d-2857e18d2765/JobSession/03c38bf3-e730-4f11-b3c2-41b5def90555/Finding/2f03bb1b-2a18-4359-abed-aa9a7ce9d332", "Control is lacking a role")</x:f>
        <x:is>
          <x:t>Control is lacking a role</x:t>
        </x:is>
      </x:c>
      <x:c r="P130" s="1" t="inlineStr">
        <x:is>
          <x:t>
The &lt;input&gt; HTML element is used to create interactive controls for web-based forms in order to accept data from the user; a wide variety of types of input data and control widgets are available, depending on the device and user agent.</x:t>
        </x:is>
      </x:c>
      <x:c r="Q130" s="1" t="inlineStr">
        <x:is>
          <x:t>
How an &lt;input&gt; works varies considerably depending on the value of its  type attribute, hence the different types are covered in their own separate reference pages. If this attribute is not specified, the default type adopted is text.
code example:
&lt;label for="name"&gt;Name (4 to 8 characters):&lt;/label&gt;
&lt;input
  type="text"
  id="name"
  name="name"
  required
  minlength="4"
  maxlength="8"
  size="10" /&gt;
</x:t>
        </x:is>
      </x:c>
      <x:c r="R130" s="1" t="inlineStr">
        <x:is>
          <x:t/>
        </x:is>
      </x:c>
      <x:c r="S130" s="1" t="inlineStr">
        <x:is>
          <x:t>/html/body/div[2]/div[3]/div/div/div[3]/div/div[2]/div</x:t>
        </x:is>
      </x:c>
      <x:c r="T130" s="1" t="inlineStr">
        <x:is>
          <x:t>
The control to add an invitation by email is not marked up as an input where users can enter and edit info. </x:t>
        </x:is>
      </x:c>
      <x:c r="U130" s="1" t="inlineStr">
        <x:is>
          <x:t>&lt;div contenteditable="true" id="invite-by-email-contenteditable" class="invite-by-email-contenteditable"&gt;&lt;/div&gt;
</x:t>
        </x:is>
      </x:c>
      <x:c r="V130" s="1" t="inlineStr">
        <x:is>
          <x:t>New</x:t>
        </x:is>
      </x:c>
      <x:c r="W130" s="1" t="inlineStr">
        <x:is>
          <x:t>Keyboard Users
Screen Reader Users
</x:t>
        </x:is>
      </x:c>
      <x:c r="X130" s="1" t="inlineStr">
        <x:is>
          <x:t>High</x:t>
        </x:is>
      </x:c>
      <x:c r="Y130" s="1" t="inlineStr">
        <x:is>
          <x:t>Average</x:t>
        </x:is>
      </x:c>
      <x:c r="Z130" s="1" t="inlineStr">
        <x:is>
          <x:t>2</x:t>
        </x:is>
      </x:c>
      <x:c r="AA130" s="1" t="inlineStr">
        <x:is>
          <x:t/>
        </x:is>
      </x:c>
      <x:c r="AB130" s="1" t="inlineStr">
        <x:is>
          <x:t>Not applicable</x:t>
        </x:is>
      </x:c>
      <x:c r="AC130" s="1" t="inlineStr">
        <x:is>
          <x:t>Desktop</x:t>
        </x:is>
      </x:c>
      <x:c r="AD130" s="1" t="inlineStr">
        <x:is>
          <x:t>06/08/2026 12:31:58</x:t>
        </x:is>
      </x:c>
    </x:row>
    <x:row r="131" ht="60" customHeight="1">
      <x:c r="A131" s="1" t="inlineStr">
        <x:is>
          <x:t>04d1b0bc-658e-444b-9989-e7a5310a0d9e</x:t>
        </x:is>
      </x:c>
      <x:c r="B131" s="1" t="inlineStr">
        <x:is>
          <x:t>ebdc00e7-ee7e-44a1-ae2c-b084f8734d49</x:t>
        </x:is>
      </x:c>
      <x:c r="C131" s="1" t="inlineStr">
        <x:is>
          <x:t>510222</x:t>
        </x:is>
      </x:c>
      <x:c r="D131" s="1" t="inlineStr">
        <x:is>
          <x:t>510222-01</x:t>
        </x:is>
      </x:c>
      <x:c r="E131" s="1" t="inlineStr">
        <x:is>
          <x:t>Send Invite Modal</x:t>
        </x:is>
      </x:c>
      <x:c r="F131" s="16" t="inlineStr">
        <x:f xml:space="preserve">HYPERLINK("https://commons.gc.cuny.edu/groups/test-257455748/members/", "https://commons.gc.cuny.edu/groups/test-257455748/members/")</x:f>
        <x:is>
          <x:t>https://commons.gc.cuny.edu/groups/test-257455748/members/</x:t>
        </x:is>
      </x:c>
      <x:c r="G131" s="1" t="inlineStr">
        <x:is>
          <x:t>Manual Web</x:t>
        </x:is>
      </x:c>
      <x:c r="H131" s="1" t="inlineStr">
        <x:is>
          <x:t>Groups (Authenticated)</x:t>
        </x:is>
      </x:c>
      <x:c r="I131" s="1" t="inlineStr">
        <x:is>
          <x:t>customWidgetsSemantics
</x:t>
        </x:is>
      </x:c>
      <x:c r="J131" s="1" t="inlineStr">
        <x:is>
          <x:t>Tabs
</x:t>
        </x:is>
      </x:c>
      <x:c r="K131" s="1" t="inlineStr">
        <x:is>
          <x:t>Error</x:t>
        </x:is>
      </x:c>
      <x:c r="L131" s="1" t="inlineStr">
        <x:is>
          <x:t>WCAG 2.2</x:t>
        </x:is>
      </x:c>
      <x:c r="M131" s="1" t="inlineStr">
        <x:is>
          <x:t>4.1.2 Name, Role, Value
</x:t>
        </x:is>
      </x:c>
      <x:c r="N131" s="1" t="inlineStr">
        <x:is>
          <x:t>A
</x:t>
        </x:is>
      </x:c>
      <x:c r="O131" s="16" t="inlineStr">
        <x:f xml:space="preserve">HYPERLINK("https://arc.tpgi.com/Account/3d3528ea-14bb-4bb8-bd12-dc806876d951/AuditDashboard/Source/bedfe15b-d200-4e15-a59d-2857e18d2765/JobSession/03c38bf3-e730-4f11-b3c2-41b5def90555/Finding/04d1b0bc-658e-444b-9989-e7a5310a0d9e", "The tabs and tab panels do not follow the established design pattern")</x:f>
        <x:is>
          <x:t>The tabs and tab panels do not follow the established design pattern</x:t>
        </x:is>
      </x:c>
      <x:c r="P131" s="1" t="inlineStr">
        <x:is>
          <x:t>
The tabs and tab panels do not follow the established design pattern .
Tabbed interfaces are widgets that enable authors to display multiple panels within a single window, with only a single panel displayed at any one time.
The tabbed interface has the following accessibility issues:
Lack of tab widget related ARIA attributes, including role="tablist", role="tab", and role="tabpanel" (fails SC 4.1.2 Name, Role, Value (https://www.w3.org/TR/WCAG/#name-role-value)).
Lack of the required accessible name for tabs or tab panels (fails SC 4.1.2 Name, Role, Value (https://www.w3.org/TR/WCAG/#name-role-value)).
Lack of state information regarding the currently selected tab (fails SC 4.1.2 Name, Role, Value (https://www.w3.org/TR/WCAG/#name-role-value)).
Lack of aria-orientation="vertical" for a vertical tab list (fails SC 4.1.2 Name, Role, Value (https://www.w3.org/TR/WCAG/#name-role-value)).
Lack of keyboard-only focus or operability (fails SC 2.1.1 Keyboard (https://www.w3.org/TR/WCAG/#keyboard)).
Tabs do not respond to expected keystrokes (e.g., LEFT and RIGHT arrows to switch between tabs, TAB to move from the selected tab to the corresponding tab panel).
</x:t>
        </x:is>
      </x:c>
      <x:c r="Q131" s="1" t="inlineStr">
        <x:is>
          <x:t>
Ensure the group of tabs are within an element with a role="tablist" attribute.
Also ensure that vertical tab lists use aria-orientation="vertical".
Provide an accessible name using aria-labelledby attribute referencing the visible heading text.
Use aria-label attribute if there is no visible text to reference.
Ensure each tab is a natively focusable element, such as a &lt;button&gt; or &lt;a&gt;, with a role="tab" attribute.
Also ensure the currently selected tab has an aria-selected="true" attribute.
Ensure the panel of content that changes when a tab is selected has a role="tabpanel" attribute.
Also ensure the tab panel has an aria-labelledby attribute referencing the related tab element.
Ensure that the tab list is accessible to keyboard users, and that the supported keystrokes match the established design pattern.
If providing a way for users to remove a tab from the tablist, set the DELETE key to enable this, and provide instructions for users.
Note: Tab lists are only required to have a programmatically accessible name if they have a visible label, which is rarely the case. Nevertheless, in some circumstances it may be useful for assistive technology users to provide an accessible name. If a visible label exists, provide an accessible name by using an aria-labelledby attribute referencing the visible label. If no visible label exists, an accessible name may be provided by using an aria-label attribute.</x:t>
        </x:is>
      </x:c>
      <x:c r="R131" s="1" t="inlineStr">
        <x:is>
          <x:t>WAI-ARIA Authoring Practices - Tabs (https://www.w3.org/WAI/ARIA/apg/patterns/tabs/)
Adrian Roselli: Where to Put Focus When Deleting a Thing (https://adrianroselli.com/2023/08/where-to-put-focus-when-deleting-a-thing.html)
</x:t>
        </x:is>
      </x:c>
      <x:c r="S131" s="1" t="inlineStr">
        <x:is>
          <x:t>/html/body/div[2]/div[3]/div/div/div[2]/div/ul</x:t>
        </x:is>
      </x:c>
      <x:c r="T131" s="1" t="inlineStr">
        <x:is>
          <x:t>
The steps behave and act like a tab panel, but the information is not communicated to screen readers. </x:t>
        </x:is>
      </x:c>
      <x:c r="U131" s="1" t="inlineStr">
        <x:is>
          <x:t>&lt;ul class="nav-indicator"&gt;&lt;li class=""&gt;&lt;span class="nav-indicator-label"&gt;&lt;a href="#"&gt;
 1. Select People
 &lt;/a&gt;&lt;/span&gt;&lt;/li&gt;&lt;li class=""&gt;&lt;span class="nav-indicator-label"&gt;&lt;a href="#"&gt;
 2. Groups/Sites
 &lt;/a&gt;&lt;/span&gt;&lt;/li&gt;&lt;li class="currentpanel"&gt;&lt;span class="nav-indicator-label"&gt;&lt;span&gt;
 3. Review &amp; Submit
 &lt;/span&gt;&lt;/span&gt;&lt;/li&gt;&lt;/ul&gt;
</x:t>
        </x:is>
      </x:c>
      <x:c r="V131" s="1" t="inlineStr">
        <x:is>
          <x:t>New</x:t>
        </x:is>
      </x:c>
      <x:c r="W131" s="1" t="inlineStr">
        <x:is>
          <x:t>Keyboard Users
Screen Reader Users
</x:t>
        </x:is>
      </x:c>
      <x:c r="X131" s="1" t="inlineStr">
        <x:is>
          <x:t>High</x:t>
        </x:is>
      </x:c>
      <x:c r="Y131" s="1" t="inlineStr">
        <x:is>
          <x:t>Average</x:t>
        </x:is>
      </x:c>
      <x:c r="Z131" s="1" t="inlineStr">
        <x:is>
          <x:t>2</x:t>
        </x:is>
      </x:c>
      <x:c r="AA131" s="1" t="inlineStr">
        <x:is>
          <x:t/>
        </x:is>
      </x:c>
      <x:c r="AB131" s="1" t="inlineStr">
        <x:is>
          <x:t>Not applicable</x:t>
        </x:is>
      </x:c>
      <x:c r="AC131" s="1" t="inlineStr">
        <x:is>
          <x:t>Desktop</x:t>
        </x:is>
      </x:c>
      <x:c r="AD131" s="1" t="inlineStr">
        <x:is>
          <x:t>06/08/2026 13:12:08</x:t>
        </x:is>
      </x:c>
    </x:row>
    <x:row r="132" ht="60" customHeight="1">
      <x:c r="A132" s="1" t="inlineStr">
        <x:is>
          <x:t>434f997d-f005-4b5d-a9a0-dbb20760398d</x:t>
        </x:is>
      </x:c>
      <x:c r="B132" s="1" t="inlineStr">
        <x:is>
          <x:t>5a5f1784-087b-4296-b4db-24f211f2cc5f</x:t>
        </x:is>
      </x:c>
      <x:c r="C132" s="1" t="inlineStr">
        <x:is>
          <x:t>510228</x:t>
        </x:is>
      </x:c>
      <x:c r="D132" s="1" t="inlineStr">
        <x:is>
          <x:t>510228-01</x:t>
        </x:is>
      </x:c>
      <x:c r="E132" s="1" t="inlineStr">
        <x:is>
          <x:t>Forum Table</x:t>
        </x:is>
      </x:c>
      <x:c r="F132" s="16" t="inlineStr">
        <x:f xml:space="preserve">HYPERLINK("https://commons.gc.cuny.edu/groups/gis-working-group/forum/", "https://commons.gc.cuny.edu/groups/gis-working-group/forum/")</x:f>
        <x:is>
          <x:t>https://commons.gc.cuny.edu/groups/gis-working-group/forum/</x:t>
        </x:is>
      </x:c>
      <x:c r="G132" s="1" t="inlineStr">
        <x:is>
          <x:t>Manual Web</x:t>
        </x:is>
      </x:c>
      <x:c r="H132" s="1" t="inlineStr">
        <x:is>
          <x:t>Groups</x:t>
        </x:is>
      </x:c>
      <x:c r="I132" s="1" t="inlineStr">
        <x:is>
          <x:t>structureAndSemantics
</x:t>
        </x:is>
      </x:c>
      <x:c r="J132" s="1" t="inlineStr">
        <x:is>
          <x:t>Incorrect use of tables
</x:t>
        </x:is>
      </x:c>
      <x:c r="K132" s="1" t="inlineStr">
        <x:is>
          <x:t>Error</x:t>
        </x:is>
      </x:c>
      <x:c r="L132" s="1" t="inlineStr">
        <x:is>
          <x:t>WCAG 2.2</x:t>
        </x:is>
      </x:c>
      <x:c r="M132" s="1" t="inlineStr">
        <x:is>
          <x:t>1.3.1 Info and Relationships
</x:t>
        </x:is>
      </x:c>
      <x:c r="N132" s="1" t="inlineStr">
        <x:is>
          <x:t>A
</x:t>
        </x:is>
      </x:c>
      <x:c r="O132" s="16" t="inlineStr">
        <x:f xml:space="preserve">HYPERLINK("https://arc.tpgi.com/Account/3d3528ea-14bb-4bb8-bd12-dc806876d951/AuditDashboard/Source/bedfe15b-d200-4e15-a59d-2857e18d2765/JobSession/03c38bf3-e730-4f11-b3c2-41b5def90555/Finding/434f997d-f005-4b5d-a9a0-dbb20760398d", "Data tables are not defined as well-formed tables with correct row and column headers")</x:f>
        <x:is>
          <x:t>Data tables are not defined as well-formed tables with correct row and column headers</x:t>
        </x:is>
      </x:c>
      <x:c r="P132" s="1" t="inlineStr">
        <x:is>
          <x:t>
The table does not have the correct markup for an HTML table. Data tables can be very useful for conveying complex information, but can be difficult or impossible for screen reader users to navigate if they're not marked up correctly.
The table has the following issues:
The table does not use &lt;table&gt; markup (or equivalent ARIA roles) (fails SC 1.3.1 Info and Relationships (https://www.w3.org/TR/WCAG/#info-and-relationships)).
Row or column headers are not defined using &lt;th&gt; elements (fails SC 1.3.1 Info and Relationships (https://www.w3.org/TR/WCAG/#info-and-relationships)).
The &lt;table&gt; has no &lt;caption&gt; element (advisory).
</x:t>
        </x:is>
      </x:c>
      <x:c r="Q132" s="1" t="inlineStr">
        <x:is>
          <x:t>
Ensure that data tables use the correct markup:
Use the &lt;table&gt; element for data tables.
Use &lt;tr&gt; elements for each row, and &lt;td&gt; for each data cell.
Use &lt;th&gt; elements to define row and/or column headers. Column headers are defined together as a row of &lt;th&gt; elements, while row headers are defined as a single &lt;th&gt; within each row of &lt;td&gt; elements (usually as the row's first-child, but it doesn't have to be).
Do not create empty &lt;th&gt; elements. Any cell which needs to be empty should use &lt;td&gt;.
Use the &lt;caption&gt; element to create a visible caption for the table (which will also be its accessible name). Although a &lt;caption&gt; element is not compulsory, it can help assistive technology users in particular to understand what the table is for. The &lt;caption&gt; element should be the first-child of the &lt;table&gt;, before any rows.
Note: It's not necessary to add scope="row" or scope="col" attributes to the &lt;th&gt; elements. The scope of row and column headers is implied by their position in the table structure, and is described by assistive technologies without the need for explicit scope attributes.
The following example shows a simple HTML table:
&lt;table&gt;
 &lt;caption&gt;Contact Information&lt;/caption&gt;
 &lt;tr&gt;
 &lt;td&gt;&lt;/td&gt;
 &lt;th&gt;Name&lt;/th&gt;
 &lt;th&gt;Phone&lt;/th&gt;
 &lt;th&gt;Fax&lt;/th&gt;
 &lt;th&gt;City&lt;/th&gt;
 &lt;/tr&gt;
 &lt;tr&gt;
 &lt;td&gt;1.&lt;/td&gt;
 &lt;th&gt;Joel Garner&lt;/th&gt;
 &lt;td&gt;412-212-5421&lt;/td&gt;
 &lt;td&gt;412-212-5400&lt;/td&gt;
 &lt;td&gt;Pittsburgh&lt;/td&gt;
 &lt;/tr&gt;
 ...
&lt;/table&gt;
In cases where &lt;table&gt; markup cannot be used, there are also ARIA semantics for describing the various parts of a data table (e.g. rows, cells, and headers). For more about this, see the Table pattern (https://www.w3.org/WAI/ARIA/apg/patterns/table/) in the ARIA Authoring Practices Guide.</x:t>
        </x:is>
      </x:c>
      <x:c r="R132" s="1" t="inlineStr">
        <x:is>
          <x:t>Tables Tutorial (W3C) (https://www.w3.org/WAI/tutorials/tables/)
Table (APG) (https://www.w3.org/WAI/ARIA/apg/patterns/table/)
</x:t>
        </x:is>
      </x:c>
      <x:c r="S132" s="1" t="inlineStr">
        <x:is>
          <x:t>/html/body/div[1]/div[2]/div[4]/div/div/div/div[1]/ul</x:t>
        </x:is>
      </x:c>
      <x:c r="T132" s="1" t="inlineStr">
        <x:is>
          <x:t>
The content is presented as a table but marked up as nested lists instead. </x:t>
        </x:is>
      </x:c>
      <x:c r="U132" s="1" t="inlineStr">
        <x:is>
          <x:t>No source code
</x:t>
        </x:is>
      </x:c>
      <x:c r="V132" s="1" t="inlineStr">
        <x:is>
          <x:t>New</x:t>
        </x:is>
      </x:c>
      <x:c r="W132" s="1" t="inlineStr">
        <x:is>
          <x:t>Screen Reader Users
</x:t>
        </x:is>
      </x:c>
      <x:c r="X132" s="1" t="inlineStr">
        <x:is>
          <x:t>High</x:t>
        </x:is>
      </x:c>
      <x:c r="Y132" s="1" t="inlineStr">
        <x:is>
          <x:t>Average</x:t>
        </x:is>
      </x:c>
      <x:c r="Z132" s="1" t="inlineStr">
        <x:is>
          <x:t>2</x:t>
        </x:is>
      </x:c>
      <x:c r="AA132" s="1" t="inlineStr">
        <x:is>
          <x:t/>
        </x:is>
      </x:c>
      <x:c r="AB132" s="1" t="inlineStr">
        <x:is>
          <x:t>Not applicable</x:t>
        </x:is>
      </x:c>
      <x:c r="AC132" s="1" t="inlineStr">
        <x:is>
          <x:t>Desktop</x:t>
        </x:is>
      </x:c>
      <x:c r="AD132" s="1" t="inlineStr">
        <x:is>
          <x:t>06/08/2026 17:57:22</x:t>
        </x:is>
      </x:c>
    </x:row>
    <x:row r="133" ht="60" customHeight="1">
      <x:c r="A133" s="1" t="inlineStr">
        <x:is>
          <x:t>434f997d-f005-4b5d-a9a0-dbb20760398d</x:t>
        </x:is>
      </x:c>
      <x:c r="B133" s="1" t="inlineStr">
        <x:is>
          <x:t>0ccca66a-972f-4fa7-a56f-f5a67c12af7f</x:t>
        </x:is>
      </x:c>
      <x:c r="C133" s="1" t="inlineStr">
        <x:is>
          <x:t>510228</x:t>
        </x:is>
      </x:c>
      <x:c r="D133" s="1" t="inlineStr">
        <x:is>
          <x:t>510228-02</x:t>
        </x:is>
      </x:c>
      <x:c r="E133" s="1" t="inlineStr">
        <x:is>
          <x:t>Calendar</x:t>
        </x:is>
      </x:c>
      <x:c r="F133" s="16" t="inlineStr">
        <x:f xml:space="preserve">HYPERLINK("https://commons.gc.cuny.edu/events/?view=calendar", "https://commons.gc.cuny.edu/events/?view=calendar")</x:f>
        <x:is>
          <x:t>https://commons.gc.cuny.edu/events/?view=calendar</x:t>
        </x:is>
      </x:c>
      <x:c r="G133" s="1" t="inlineStr">
        <x:is>
          <x:t>Manual Web</x:t>
        </x:is>
      </x:c>
      <x:c r="H133" s="1" t="inlineStr">
        <x:is>
          <x:t>Events</x:t>
        </x:is>
      </x:c>
      <x:c r="I133" s="1" t="inlineStr">
        <x:is>
          <x:t>structureAndSemantics
</x:t>
        </x:is>
      </x:c>
      <x:c r="J133" s="1" t="inlineStr">
        <x:is>
          <x:t>Incorrect use of tables
</x:t>
        </x:is>
      </x:c>
      <x:c r="K133" s="1" t="inlineStr">
        <x:is>
          <x:t>Error</x:t>
        </x:is>
      </x:c>
      <x:c r="L133" s="1" t="inlineStr">
        <x:is>
          <x:t>WCAG 2.2</x:t>
        </x:is>
      </x:c>
      <x:c r="M133" s="1" t="inlineStr">
        <x:is>
          <x:t>1.3.1 Info and Relationships
</x:t>
        </x:is>
      </x:c>
      <x:c r="N133" s="1" t="inlineStr">
        <x:is>
          <x:t>A
</x:t>
        </x:is>
      </x:c>
      <x:c r="O133" s="16" t="inlineStr">
        <x:f xml:space="preserve">HYPERLINK("https://arc.tpgi.com/Account/3d3528ea-14bb-4bb8-bd12-dc806876d951/AuditDashboard/Source/bedfe15b-d200-4e15-a59d-2857e18d2765/JobSession/03c38bf3-e730-4f11-b3c2-41b5def90555/Finding/434f997d-f005-4b5d-a9a0-dbb20760398d", "Data tables are not defined as well-formed tables with correct row and column headers")</x:f>
        <x:is>
          <x:t>Data tables are not defined as well-formed tables with correct row and column headers</x:t>
        </x:is>
      </x:c>
      <x:c r="P133" s="1" t="inlineStr">
        <x:is>
          <x:t>
The table does not have the correct markup for an HTML table. Data tables can be very useful for conveying complex information, but can be difficult or impossible for screen reader users to navigate if they're not marked up correctly.
The table has the following issues:
The table does not use &lt;table&gt; markup (or equivalent ARIA roles) (fails SC 1.3.1 Info and Relationships (https://www.w3.org/TR/WCAG/#info-and-relationships)).
Row or column headers are not defined using &lt;th&gt; elements (fails SC 1.3.1 Info and Relationships (https://www.w3.org/TR/WCAG/#info-and-relationships)).
The &lt;table&gt; has no &lt;caption&gt; element (advisory).
</x:t>
        </x:is>
      </x:c>
      <x:c r="Q133" s="1" t="inlineStr">
        <x:is>
          <x:t>
Ensure that data tables use the correct markup:
Use the &lt;table&gt; element for data tables.
Use &lt;tr&gt; elements for each row, and &lt;td&gt; for each data cell.
Use &lt;th&gt; elements to define row and/or column headers. Column headers are defined together as a row of &lt;th&gt; elements, while row headers are defined as a single &lt;th&gt; within each row of &lt;td&gt; elements (usually as the row's first-child, but it doesn't have to be).
Do not create empty &lt;th&gt; elements. Any cell which needs to be empty should use &lt;td&gt;.
Use the &lt;caption&gt; element to create a visible caption for the table (which will also be its accessible name). Although a &lt;caption&gt; element is not compulsory, it can help assistive technology users in particular to understand what the table is for. The &lt;caption&gt; element should be the first-child of the &lt;table&gt;, before any rows.
Note: It's not necessary to add scope="row" or scope="col" attributes to the &lt;th&gt; elements. The scope of row and column headers is implied by their position in the table structure, and is described by assistive technologies without the need for explicit scope attributes.
The following example shows a simple HTML table:
&lt;table&gt;
 &lt;caption&gt;Contact Information&lt;/caption&gt;
 &lt;tr&gt;
 &lt;td&gt;&lt;/td&gt;
 &lt;th&gt;Name&lt;/th&gt;
 &lt;th&gt;Phone&lt;/th&gt;
 &lt;th&gt;Fax&lt;/th&gt;
 &lt;th&gt;City&lt;/th&gt;
 &lt;/tr&gt;
 &lt;tr&gt;
 &lt;td&gt;1.&lt;/td&gt;
 &lt;th&gt;Joel Garner&lt;/th&gt;
 &lt;td&gt;412-212-5421&lt;/td&gt;
 &lt;td&gt;412-212-5400&lt;/td&gt;
 &lt;td&gt;Pittsburgh&lt;/td&gt;
 &lt;/tr&gt;
 ...
&lt;/table&gt;
In cases where &lt;table&gt; markup cannot be used, there are also ARIA semantics for describing the various parts of a data table (e.g. rows, cells, and headers). For more about this, see the Table pattern (https://www.w3.org/WAI/ARIA/apg/patterns/table/) in the ARIA Authoring Practices Guide.</x:t>
        </x:is>
      </x:c>
      <x:c r="R133" s="1" t="inlineStr">
        <x:is>
          <x:t>Tables Tutorial (W3C) (https://www.w3.org/WAI/tutorials/tables/)
Table (APG) (https://www.w3.org/WAI/ARIA/apg/patterns/table/)
</x:t>
        </x:is>
      </x:c>
      <x:c r="S133" s="1" t="inlineStr">
        <x:is>
          <x:t>/html[1]/body[1]/div[1]/div[2]/div[3]/div[2]/div[1]/div[1]/div[2]/div[2]/div[1]/table[1]</x:t>
        </x:is>
      </x:c>
      <x:c r="T133" s="1" t="inlineStr">
        <x:is>
          <x:t>
The calendar is nested tables. This should be a single table with the days of the week as the table headers.</x:t>
        </x:is>
      </x:c>
      <x:c r="U133" s="1" t="inlineStr">
        <x:is>
          <x:t>&lt;table&gt;&lt;thead&gt;&lt;tr&gt;&lt;td class="fc-widget-header"&gt;&lt;div class="fc-row fc-widget-header"&gt;&lt;table&gt;&lt;thead&gt;&lt;tr&gt;&lt;th class="fc-day-header fc-widget-header fc-mon"&gt;Monday&lt;/th&gt;&lt;th class="fc-day-header fc-widget-header fc-tue"&gt;Tuesday&lt;/th&gt;&lt;th class="fc-day-header fc-widget-header fc-wed"&gt;Wednesday&lt;/th&gt;&lt;th class="fc-day-header fc-widget-header fc-thu"&gt;Thursday&lt;/th&gt;&lt;th class="fc-day-header fc-widget-header fc-fri"&gt;Friday&lt;/th&gt;&lt;th class="fc-day-header fc-widget-header fc-sat"&gt;Saturday&lt;/th&gt;&lt;th class="fc-day-header fc-widget-header fc-sun"&gt;Sunday&lt;/th&gt;&lt;/tr&gt;&lt;/thead&gt;&lt;/table&gt;&lt;/div&gt;&lt;/td&gt;&lt;/tr&gt;&lt;/thead&gt;&lt;tbody&gt;&lt;tr&gt;&lt;td class="fc-widget-content"&gt;&lt;div class="fc-day-grid-container" style=""&gt;&lt;div class="fc-day-grid"&gt;&lt;div class="fc-row fc-week fc-widget-content"&gt;&lt;div class="fc-bg"&gt;&lt;table&gt;&lt;tbody&gt;&lt;tr&gt;&lt;td class="fc-day fc-widget-content fc-mon fc-past" data-date="2026-06-01"&gt;&lt;/td&gt;&lt;td class="fc-day fc-widget-content fc-tue fc-past" data-date="2026-06-02"&gt;&lt;/td&gt;&lt;td class="fc-day fc-widget-content fc-wed fc-past" data-date="2026-06-03"&gt;&lt;/td&gt;&lt;td class="fc-day fc-widget-content fc-thu fc-past" data-date="2026-06-04"&gt;&lt;/td&gt;&lt;td class="fc-day fc-widget-content fc-fri fc-past" data-date="2026-06-05"&gt;&lt;/td&gt;&lt;td class="fc-day fc-widget-content fc-sat fc-past" data-date="2026-06-06"&gt;&lt;/td&gt;&lt;td class="fc-day fc-widget-content fc-sun fc-past" data-date="2026-06-07"&gt;&lt;/td&gt;&lt;/tr&gt;&lt;/tbody&gt;&lt;/table&gt;&lt;/div&gt;&lt;div class="fc-content-skeleton"&gt;&lt;table&gt;&lt;thead&gt;&lt;tr&gt;&lt;td class="fc-day-number fc-mon fc-past" data-date="2026-06-01"&gt;1&lt;/td&gt;&lt;td class="fc-day-number fc-tue fc-past" data-date="2026-06-02"&gt;2&lt;/td&gt;&lt;td class="fc-day-number fc-wed fc-past" data-date="2026-06-03"&gt;3&lt;/td&gt;&lt;td class="fc-day-number fc-thu fc-past" data-date="2026-06-04"&gt;4&lt;/td&gt;&lt;td class="fc-day-number fc-fri fc-past" data-date="2026-06-05"&gt;5&lt;/td&gt;&lt;td class="fc-day-number fc-sat fc-past" data-date="2026-06-06"&gt;6&lt;/td&gt;&lt;td class="fc-day-number fc-sun fc-past" data-date="2026-06-07"&gt;7&lt;/td&gt;&lt;/tr&gt;&lt;/thead&gt;&lt;tbody&gt;&lt;tr&gt;&lt;td&gt;&lt;/td&gt;&lt;td&gt;&lt;/td&gt;&lt;td&gt;&lt;/td&gt;&lt;td&gt;&lt;/td&gt;&lt;td&gt;&lt;/td&gt;&lt;td&gt;&lt;/td&gt;&lt;td&gt;&lt;/td&gt;&lt;/tr&gt;&lt;/tbody&gt;&lt;/table&gt;&lt;/div&gt;&lt;/div&gt;&lt;div class="fc-row fc-week fc-widget-content"&gt;&lt;div class="fc-bg"&gt;&lt;table&gt;&lt;tbody&gt;&lt;tr&gt;&lt;td class="fc-day fc-widget-content fc-mon fc-today fc-state-highlight" data-date="2026-06-08"&gt;&lt;/td&gt;&lt;td class="fc-day fc-widget-content fc-tue fc-future" data-date="2026-06-09"&gt;&lt;/td&gt;&lt;td class="fc-day fc-widget-content fc-wed fc-future" data-date="2026-06-10"&gt;&lt;/td&gt;&lt;td class="fc-day fc-widget-content fc-thu fc-future" data-date="2026-06-11"&gt;&lt;/td&gt;&lt;td class="fc-day fc-widget-content fc-fri fc-future" data-date="2026-06-12"&gt;&lt;/td&gt;&lt;td class="fc-day fc-widget-content fc-sat fc-future" data-date="2026-06-13"&gt;&lt;/td&gt;&lt;td class="fc-day fc-widget-content fc-sun fc-future" data-date="2026-06-14"&gt;&lt;/td&gt;&lt;/tr&gt;&lt;/tbody&gt;&lt;/table&gt;&lt;/div&gt;&lt;div class="fc-content-skeleton"&gt;&lt;table&gt;&lt;thead&gt;&lt;tr&gt;&lt;td class="fc-day-number fc-mon fc-today fc-state-highlight" data-date="2026-06-08"&gt;8&lt;/td&gt;&lt;td class="fc-day-number fc-tue fc-future" data-date="2026-06-09"&gt;9&lt;/td&gt;&lt;td class="fc-day-number fc-wed fc-future" data-date="2026-06-10"&gt;10&lt;/td&gt;&lt;td class="fc-day-number fc-thu fc-future" data-date="2026-06-11"&gt;11&lt;/td&gt;&lt;td class="fc-day-number fc-fri fc-future" data-date="2026-06-12"&gt;12&lt;/td&gt;&lt;td class="fc-day-number fc-sat fc-future" data-date="2026-06-13"&gt;13&lt;/td&gt;&lt;td class="fc-day-number fc-sun fc-future" data-date="2026-06-14"&gt;14&lt;/td&gt;&lt;/tr&gt;&lt;/thead&gt;&lt;tbody&gt;&lt;tr&gt;&lt;td&gt;&lt;/td&gt;&lt;td&gt;&lt;/td&gt;&lt;td&gt;&lt;/td&gt;&lt;td class="fc-event-container"&gt;&lt;a class="fc-day-grid-event fc-event fc-start fc-end eo-event-venue-macaulay-honors-college eo-event-future eo-event eo-future-event venue-macaulay-honors-college eo-event-bp-group-3465" href="https://commons.gc.cuny.edu/events/event/ghost-in-the-machine-screening-june-11/" style="background-color:#1e8cbe;border-color:#1e8cbe;color:#ffffff" data-hasqtip="0"&gt;&lt;div class="fc-content"&gt;&lt;span class="eo-fullcalendar-screen-reader-text screen-reader-text"&gt; Thursday, June 11th 2026 &lt;/span&gt;&lt;span class="fc-time"&gt;6:30 pm&lt;/span&gt; &lt;span class="fc-title"&gt;Ghost in the Machine Screening, June 11&lt;/span&gt;&lt;/div&gt;&lt;/a&gt;&lt;/td&gt;&lt;td&gt;&lt;/td&gt;&lt;td&gt;&lt;/td&gt;&lt;td&gt;&lt;/td&gt;&lt;/tr&gt;&lt;/tbody&gt;&lt;/table&gt;&lt;/div&gt;&lt;/div&gt;&lt;div class="fc-row fc-week fc-widget-content"&gt;&lt;div class="fc-bg"&gt;&lt;table&gt;&lt;tbody&gt;&lt;tr&gt;&lt;td class="fc-day fc-widget-content fc-mon fc-future" data-date="2026-06-15"&gt;&lt;/td&gt;&lt;td class="fc-day fc-widget-content fc-tue fc-future" data-date="2026-06-16"&gt;&lt;/td&gt;&lt;td class="fc-day fc-widget-content fc-wed fc-future" data-date="2026-06-17"&gt;&lt;/td&gt;&lt;td class="fc-day fc-widget-content fc-thu fc-future" data-date="2026-06-18"&gt;&lt;/td&gt;&lt;td class="fc-day fc-widget-content fc-fri fc-future" data-date="2026-06-19"&gt;&lt;/td&gt;&lt;td class="fc-day fc-widget-content fc-sat fc-future" data-date="2026-06-20"&gt;&lt;/td&gt;&lt;td class="fc-day fc-widget-content fc-sun fc-future" data-date="2026-06-21"&gt;&lt;/td&gt;&lt;/tr&gt;&lt;/tbody&gt;&lt;/table&gt;&lt;/div&gt;&lt;div class="fc-content-skeleton"&gt;&lt;table&gt;&lt;thead&gt;&lt;tr&gt;&lt;td class="fc-day-number fc-mon fc-future" data-date="2026-06-15"&gt;15&lt;/td&gt;&lt;td class="fc-day-number fc-tue fc-future" data-date="2026-06-16"&gt;16&lt;/td&gt;&lt;td class="fc-day-number fc-wed fc-future" data-date="2026-06-17"&gt;17&lt;/td&gt;&lt;td class="fc-day-number fc-thu fc-future" data-date="2026-06-18"&gt;18&lt;/td&gt;&lt;td class="fc-day-number fc-fri fc-future" data-date="2026-06-19"&gt;19&lt;/td&gt;&lt;td class="fc-day-number fc-sat fc-future" data-date="2026-06-20"&gt;20&lt;/td&gt;&lt;td class="fc-day-number fc-sun fc-future" data-date="2026-06-21"&gt;21&lt;/td&gt;&lt;/tr&gt;&lt;/thead&gt;&lt;tbody&gt;&lt;tr&gt;&lt;td&gt;&lt;/td&gt;&lt;td&gt;&lt;/td&gt;&lt;td&gt;&lt;/td&gt;&lt;td&gt;&lt;/td&gt;&lt;td&gt;&lt;/td&gt;&lt;td&gt;&lt;/td&gt;&lt;td&gt;&lt;/td&gt;&lt;/tr&gt;&lt;/tbody&gt;&lt;/table&gt;&lt;/div&gt;&lt;/div&gt;&lt;div class="fc-row fc-week fc-widget-content"&gt;&lt;div class="fc-bg"&gt;&lt;table&gt;&lt;tbody&gt;&lt;tr&gt;&lt;td class="fc-day fc-widget-content fc-mon fc-future" data-date="2026-06-22"&gt;&lt;/td&gt;&lt;td class="fc-day fc-widget-content fc-tue fc-future" data-date="2026-06-23"&gt;&lt;/td&gt;&lt;td class="fc-day fc-widget-content fc-wed fc-future" data-date="2026-06-24"&gt;&lt;/td&gt;&lt;td class="fc-day fc-widget-content fc-thu fc-future" data-date="2026-06-25"&gt;&lt;/td&gt;&lt;td class="fc-day fc-widget-content fc-fri fc-future" data-date="2026-06-26"&gt;&lt;/td&gt;&lt;td class="fc-day fc-widget-content fc-sat fc-future" data-date="2026-06-27"&gt;&lt;/td&gt;&lt;td class="fc-day fc-widget-content fc-sun fc-future" data-date="2026-06-28"&gt;&lt;/td&gt;&lt;/tr&gt;&lt;/tbody&gt;&lt;/table&gt;&lt;/div&gt;&lt;div class="fc-content-skeleton"&gt;&lt;table&gt;&lt;thead&gt;&lt;tr&gt;&lt;td class="fc-day-number fc-mon fc-future" data-date="2026-06-22"&gt;22&lt;/td&gt;&lt;td class="fc-day-number fc-tue fc-future" data-date="2026-06-23"&gt;23&lt;/td&gt;&lt;td class="fc-day-number fc-wed fc-future" data-date="2026-06-24"&gt;24&lt;/td&gt;&lt;td class="fc-day-number fc-thu fc-future" data-date="2026-06-25"&gt;25&lt;/td&gt;&lt;td class="fc-day-number fc-fri fc-future" data-date="2026-06-26"&gt;26&lt;/td&gt;&lt;td class="fc-day-number fc-sat fc-future" data-date="2026-06-27"&gt;27&lt;/td&gt;&lt;td class="fc-day-number fc-sun fc-future" data-date="2026-06-28"&gt;28&lt;/td&gt;&lt;/tr&gt;&lt;/thead&gt;&lt;tbody&gt;&lt;tr&gt;&lt;td&gt;&lt;/td&gt;&lt;td&gt;&lt;/td&gt;&lt;td&gt;&lt;/td&gt;&lt;td&gt;&lt;/td&gt;&lt;td&gt;&lt;/td&gt;&lt;td&gt;&lt;/td&gt;&lt;td&gt;&lt;/td&gt;&lt;/tr&gt;&lt;/tbody&gt;&lt;/table&gt;&lt;/div&gt;&lt;/div&gt;&lt;div class="fc-row fc-week fc-widget-content"&gt;&lt;div class="fc-bg"&gt;&lt;table&gt;&lt;tbody&gt;&lt;tr&gt;&lt;td class="fc-day fc-widget-content fc-mon fc-future" data-date="2026-06-29"&gt;&lt;/td&gt;&lt;td class="fc-day fc-widget-content fc-tue fc-future" data-date="2026-06-30"&gt;&lt;/td&gt;&lt;td class="fc-day fc-widget-content fc-wed fc-other-month fc-future" data-date="2026-07-01"&gt;&lt;/td&gt;&lt;td class="fc-day fc-widget-content fc-thu fc-other-month fc-future" data-date="2026-07-02"&gt;&lt;/td&gt;&lt;td class="fc-day fc-widget-content fc-fri fc-other-month fc-future" data-date="2026-07-03"&gt;&lt;/td&gt;&lt;td class="fc-day fc-widget-content fc-sat fc-other-month fc-future" data-date="2026-07-04"&gt;&lt;/td&gt;&lt;td class="fc-day fc-widget-content fc-sun fc-other-month fc-future" data-date="2026-07-05"&gt;&lt;/td&gt;&lt;/tr&gt;&lt;/tbody&gt;&lt;/table&gt;&lt;/div&gt;&lt;div class="fc-content-skeleton"&gt;&lt;table&gt;&lt;thead&gt;&lt;tr&gt;&lt;td class="fc-day-number fc-mon fc-future" data-date="2026-06-29"&gt;29&lt;/td&gt;&lt;td class="fc-day-number fc-tue fc-future" data-date="2026-06-30"&gt;30&lt;/td&gt;&lt;td class="fc-day-number fc-wed fc-other-month fc-future" data-date="2026-07-01"&gt;1&lt;/td&gt;&lt;td class="fc-day-number fc-thu fc-other-month fc-future" data-date="2026-07-02"&gt;2&lt;/td&gt;&lt;td class="fc-day-number fc-fri fc-other-month fc-future" data-date="2026-07-03"&gt;3&lt;/td&gt;&lt;td class="fc-day-number fc-sat fc-other-month fc-future" data-date="2026-07-04"&gt;4&lt;/td&gt;&lt;td class="fc-day-number fc-sun fc-other-month fc-future" data-date="2026-07-05"&gt;5&lt;/td&gt;&lt;/tr&gt;&lt;/thead&gt;&lt;tbody&gt;&lt;tr&gt;&lt;td&gt;&lt;/td&gt;&lt;td&gt;&lt;/td&gt;&lt;td&gt;&lt;/td&gt;&lt;td&gt;&lt;/td&gt;&lt;td&gt;&lt;/td&gt;&lt;td&gt;&lt;/td&gt;&lt;td&gt;&lt;/td&gt;&lt;/tr&gt;&lt;/tbody&gt;&lt;/table&gt;&lt;/div&gt;&lt;/div&gt;&lt;/div&gt;&lt;/div&gt;&lt;/td&gt;&lt;/tr&gt;&lt;/tbody&gt;&lt;/table&gt;
</x:t>
        </x:is>
      </x:c>
      <x:c r="V133" s="1" t="inlineStr">
        <x:is>
          <x:t>New</x:t>
        </x:is>
      </x:c>
      <x:c r="W133" s="1" t="inlineStr">
        <x:is>
          <x:t>Screen Reader Users
</x:t>
        </x:is>
      </x:c>
      <x:c r="X133" s="1" t="inlineStr">
        <x:is>
          <x:t>High</x:t>
        </x:is>
      </x:c>
      <x:c r="Y133" s="1" t="inlineStr">
        <x:is>
          <x:t>Average</x:t>
        </x:is>
      </x:c>
      <x:c r="Z133" s="1" t="inlineStr">
        <x:is>
          <x:t>2</x:t>
        </x:is>
      </x:c>
      <x:c r="AA133" s="1" t="inlineStr">
        <x:is>
          <x:t/>
        </x:is>
      </x:c>
      <x:c r="AB133" s="1" t="inlineStr">
        <x:is>
          <x:t>Not applicable</x:t>
        </x:is>
      </x:c>
      <x:c r="AC133" s="1" t="inlineStr">
        <x:is>
          <x:t>Desktop</x:t>
        </x:is>
      </x:c>
      <x:c r="AD133" s="1" t="inlineStr">
        <x:is>
          <x:t>06/08/2026 17:57:22</x:t>
        </x:is>
      </x:c>
    </x:row>
    <x:row r="134" ht="60" customHeight="1">
      <x:c r="A134" s="1" t="inlineStr">
        <x:is>
          <x:t>33818753-fa38-4681-bbbc-4f0acfbd3106</x:t>
        </x:is>
      </x:c>
      <x:c r="B134" s="1" t="inlineStr">
        <x:is>
          <x:t>8217274b-2ab1-4eb3-b99b-15648a98c8b8</x:t>
        </x:is>
      </x:c>
      <x:c r="C134" s="1" t="inlineStr">
        <x:is>
          <x:t>510229</x:t>
        </x:is>
      </x:c>
      <x:c r="D134" s="1" t="inlineStr">
        <x:is>
          <x:t>510229-01</x:t>
        </x:is>
      </x:c>
      <x:c r="E134" s="1" t="inlineStr">
        <x:is>
          <x:t>Forum Table</x:t>
        </x:is>
      </x:c>
      <x:c r="F134" s="16" t="inlineStr">
        <x:f xml:space="preserve">HYPERLINK("https://commons.gc.cuny.edu/groups/gis-working-group/forum/", "https://commons.gc.cuny.edu/groups/gis-working-group/forum/")</x:f>
        <x:is>
          <x:t>https://commons.gc.cuny.edu/groups/gis-working-group/forum/</x:t>
        </x:is>
      </x:c>
      <x:c r="G134" s="1" t="inlineStr">
        <x:is>
          <x:t>Manual Web</x:t>
        </x:is>
      </x:c>
      <x:c r="H134" s="1" t="inlineStr">
        <x:is>
          <x:t>Groups</x:t>
        </x:is>
      </x:c>
      <x:c r="I134" s="1" t="inlineStr">
        <x:is>
          <x:t>images
</x:t>
        </x:is>
      </x:c>
      <x:c r="J134" s="1" t="inlineStr">
        <x:is>
          <x:t>Text alternatives
</x:t>
        </x:is>
      </x:c>
      <x:c r="K134" s="1" t="inlineStr">
        <x:is>
          <x:t>Error</x:t>
        </x:is>
      </x:c>
      <x:c r="L134" s="1" t="inlineStr">
        <x:is>
          <x:t>WCAG 2.2</x:t>
        </x:is>
      </x:c>
      <x:c r="M134" s="1" t="inlineStr">
        <x:is>
          <x:t>1.1.1 Non-text Content
</x:t>
        </x:is>
      </x:c>
      <x:c r="N134" s="1" t="inlineStr">
        <x:is>
          <x:t>A
</x:t>
        </x:is>
      </x:c>
      <x:c r="O134" s="16" t="inlineStr">
        <x:f xml:space="preserve">HYPERLINK("https://arc.tpgi.com/Account/3d3528ea-14bb-4bb8-bd12-dc806876d951/AuditDashboard/Source/bedfe15b-d200-4e15-a59d-2857e18d2765/JobSession/03c38bf3-e730-4f11-b3c2-41b5def90555/Finding/33818753-fa38-4681-bbbc-4f0acfbd3106", "CSS images do not have a text alternative")</x:f>
        <x:is>
          <x:t>CSS images do not have a text alternative</x:t>
        </x:is>
      </x:c>
      <x:c r="P134" s="1" t="inlineStr">
        <x:is>
          <x:t>
Instances of non-decorative images, rendered via CSS, were found that lack text alternatives, or have text alternatives that do not convey the meaning of the images. Without descriptive text alternatives these images will not be exposed appropriately to assistive technologies.</x:t>
        </x:is>
      </x:c>
      <x:c r="Q134" s="1" t="inlineStr">
        <x:is>
          <x:t>
For non-decorative images that are rendered using CSS, ensure that a text equivalent of the information presented in the image is available.
One way to do this is to re-factor the CSS image as an actual &lt;img&gt; element with alternate text:
&lt;img src="red-ball.png" alt="A large red ball"&gt;
Or as an &lt;svg&gt; element with an inner &lt;title&gt; element. In this case, the &lt;title&gt; should be explicitly associated using aria-labelledby to ensure that it's reliably announced:
&lt;svg role="img" aria-labelledby="red-ball" ...&gt;
 &lt;title id="red-ball"&gt;A large red ball&lt;/title&gt;
 &lt;circle .../&gt;
&lt;/svg&gt;
Alternatively, an element can be described as an image by using role="img" and labelling it with aria-label. Note that the aria-label will override any inner text for the purposes of accessible name computation, so this approach should only be used on elements that don't have any text content:
&lt;span role="img" aria-label="A large red ball" style="background:url('red-ball.png')"&gt;&lt;/span&gt;
Note: Although it is technically possible to use a CSS pseudo-element to apply the image content via content: url(...), this approach is not reliably supported by all screen readers, and should be avoided. This would be invalid anyway, because a pseudo-element is a child element, and images are not allowed to contain child elements.
The element with role="img" must be displayed and have visible dimensions, or it also won't be reliably announced by all screen readers. So this role cannot be used to create invisible elements that are intended to be announced as images. If you need to convey alternate text for a background image on an element that also has inner content, then the best way to do that is to use visually-hidden text in the same context:
&lt;div style="background:url('red-ball.png')"&gt;
 &lt;span class="visually-hidden"&gt;A large red ball.&lt;/span&gt;
 This wonderful toy can be bought from our online store.
&lt;/div&gt;
.visually-hidden {
 clip-path: inset(50%);
 height: 1px;
 overflow: hidden;
 position: absolute;
 white-space: nowrap;
 width: 1px;
}
</x:t>
        </x:is>
      </x:c>
      <x:c r="R134" s="1" t="inlineStr">
        <x:is>
          <x:t>Text alternatives for images (https://www.w3.org/WAI/tutorials/images/)
</x:t>
        </x:is>
      </x:c>
      <x:c r="S134" s="1" t="inlineStr">
        <x:is>
          <x:t>/html/body/div[1]/div[2]/div[4]/div/div/div/div[1]/ul/li[2]/ul[4]/li[1]/span</x:t>
        </x:is>
      </x:c>
      <x:c r="T134" s="1" t="inlineStr">
        <x:is>
          <x:t>
The attachment informational CSS image element is missing text alternative.</x:t>
        </x:is>
      </x:c>
      <x:c r="U134" s="1" t="inlineStr">
        <x:is>
          <x:t>&lt;span class="bbp-attachments-count" title="1 attachment"&gt;&lt;/span&gt;
</x:t>
        </x:is>
      </x:c>
      <x:c r="V134" s="1" t="inlineStr">
        <x:is>
          <x:t>New</x:t>
        </x:is>
      </x:c>
      <x:c r="W134" s="1" t="inlineStr">
        <x:is>
          <x:t>Screen Reader Users
</x:t>
        </x:is>
      </x:c>
      <x:c r="X134" s="1" t="inlineStr">
        <x:is>
          <x:t>High</x:t>
        </x:is>
      </x:c>
      <x:c r="Y134" s="1" t="inlineStr">
        <x:is>
          <x:t>Average</x:t>
        </x:is>
      </x:c>
      <x:c r="Z134" s="1" t="inlineStr">
        <x:is>
          <x:t>2</x:t>
        </x:is>
      </x:c>
      <x:c r="AA134" s="1" t="inlineStr">
        <x:is>
          <x:t/>
        </x:is>
      </x:c>
      <x:c r="AB134" s="1" t="inlineStr">
        <x:is>
          <x:t>Not applicable</x:t>
        </x:is>
      </x:c>
      <x:c r="AC134" s="1" t="inlineStr">
        <x:is>
          <x:t>Desktop</x:t>
        </x:is>
      </x:c>
      <x:c r="AD134" s="1" t="inlineStr">
        <x:is>
          <x:t>06/08/2026 17:59:14</x:t>
        </x:is>
      </x:c>
    </x:row>
    <x:row r="135" ht="60" customHeight="1">
      <x:c r="A135" s="1" t="inlineStr">
        <x:is>
          <x:t>f9690d86-6742-4a4b-8923-abaad36ab2d7</x:t>
        </x:is>
      </x:c>
      <x:c r="B135" s="1" t="inlineStr">
        <x:is>
          <x:t>c5006e7c-224b-4db8-991a-1bf53106c55a</x:t>
        </x:is>
      </x:c>
      <x:c r="C135" s="1" t="inlineStr">
        <x:is>
          <x:t>510230</x:t>
        </x:is>
      </x:c>
      <x:c r="D135" s="1" t="inlineStr">
        <x:is>
          <x:t>510230-01</x:t>
        </x:is>
      </x:c>
      <x:c r="E135" s="1" t="inlineStr">
        <x:is>
          <x:t>Calendar</x:t>
        </x:is>
      </x:c>
      <x:c r="F135" s="16" t="inlineStr">
        <x:f xml:space="preserve">HYPERLINK("https://commons.gc.cuny.edu/events/?view=calendar", "https://commons.gc.cuny.edu/events/?view=calendar")</x:f>
        <x:is>
          <x:t>https://commons.gc.cuny.edu/events/?view=calendar</x:t>
        </x:is>
      </x:c>
      <x:c r="G135" s="1" t="inlineStr">
        <x:is>
          <x:t>Manual Web</x:t>
        </x:is>
      </x:c>
      <x:c r="H135" s="1" t="inlineStr">
        <x:is>
          <x:t>Events</x:t>
        </x:is>
      </x:c>
      <x:c r="I135" s="1" t="inlineStr">
        <x:is>
          <x:t>keyboard
</x:t>
        </x:is>
      </x:c>
      <x:c r="J135" s="1" t="inlineStr">
        <x:is>
          <x:t>Hover / focus content
</x:t>
        </x:is>
      </x:c>
      <x:c r="K135" s="1" t="inlineStr">
        <x:is>
          <x:t>Error</x:t>
        </x:is>
      </x:c>
      <x:c r="L135" s="1" t="inlineStr">
        <x:is>
          <x:t>WCAG 2.2</x:t>
        </x:is>
      </x:c>
      <x:c r="M135" s="1" t="inlineStr">
        <x:is>
          <x:t>1.4.13 Content on Hover or Focus
</x:t>
        </x:is>
      </x:c>
      <x:c r="N135" s="1" t="inlineStr">
        <x:is>
          <x:t>AA
</x:t>
        </x:is>
      </x:c>
      <x:c r="O135" s="16" t="inlineStr">
        <x:f xml:space="preserve">HYPERLINK("https://arc.tpgi.com/Account/3d3528ea-14bb-4bb8-bd12-dc806876d951/AuditDashboard/Source/bedfe15b-d200-4e15-a59d-2857e18d2765/JobSession/03c38bf3-e730-4f11-b3c2-41b5def90555/Finding/f9690d86-6742-4a4b-8923-abaad36ab2d7", "Content displayed is not dismissible")</x:f>
        <x:is>
          <x:t>Content displayed is not dismissible</x:t>
        </x:is>
      </x:c>
      <x:c r="P135" s="1" t="inlineStr">
        <x:is>
          <x:t>
A tooltip is displayed when a pointer hovers over a trigger element, or when the trigger element receives focus, but this content does not have all the required behaviors.
It is not possible to dismiss the content without moving the pointer or focus (not dismissible)
Users with mobility impairments, such as hand tremors, may find it difficult to operate content when the displayed content closes too readily. Similarly, such users may unintentionally trigger the content, or may have no use for it, and need a method to dismiss it that does not require moving their current hover or focus position.</x:t>
        </x:is>
      </x:c>
      <x:c r="Q135" s="1" t="inlineStr">
        <x:is>
          <x:t>
Ensure that the displayed content stays visible while the trigger is hovered or focused, and does not disappear after a timeout. Also ensure that the content does not disappear when the mouse moves from the trigger element into the content itself. This will require JavaScript to track the hover position, so that the content is only hidden when the mouse moves away from both elements.
To allow content to be dismissed, adding support for the ESC key is the most common method, and the one most users are likely to expect. If the displayed content is itself inside another element that might be closed via the ESC key (such as a tooltip inside a dialog), then ensure that the ESC key only closes the tooltip, not the dialog, while the tooltip is displayed.</x:t>
        </x:is>
      </x:c>
      <x:c r="R135" s="1" t="inlineStr">
        <x:is>
          <x:t>Understanding 1.4.13 Content on Hover or Focus (https://www.w3.org/WAI/WCAG21/Understanding/content-on-hover-or-focus.html)
How to Meet 1.4.13 Content on Hover or Focus (https://www.w3.org/WAI/WCAG21/quickref/#content-on-hover-or-focus)
Tooltips in the time of WCAG 2.1 (https://sarahmhigley.com/writing/tooltips-in-wcag-21/)
</x:t>
        </x:is>
      </x:c>
      <x:c r="S135" s="1" t="inlineStr">
        <x:is>
          <x:t>/html[1]/body[1]/div[2]</x:t>
        </x:is>
      </x:c>
      <x:c r="T135" s="1" t="inlineStr">
        <x:is>
          <x:t>
A tooltip is displayed when the mouse is hovered over a calendar entry. This content is not dismissible with the ESC key. </x:t>
        </x:is>
      </x:c>
      <x:c r="U135" s="1" t="inlineStr">
        <x:is>
          <x:t>&lt;div id="qtip-0" class="qtip qtip-default eo-event-toolip qtip-eo qtip-pos-tc qtip-fixed qtip-focus qtip-hover" tracking="false" role="alert" aria-live="polite" aria-atomic="false" aria-describedby="qtip-0-content" aria-hidden="false" data-qtip-id="0" style="z-index: 15001; top: 745.406px; left: 475.477px; display: block;"&gt;&lt;div class="qtip-titlebar"&gt;&lt;div id="qtip-0-title" class="qtip-title" aria-atomic="true"&gt;Ghost in the Machine Screening, June 11&lt;/div&gt;&lt;/div&gt;&lt;div class="qtip-content" id="qtip-0-content" aria-atomic="true"&gt;&lt;span class="eo-tooltip-date"&gt; 6:30pm - 8:30pm&lt;/span&gt;&lt;span class="eo-tooltip-description"&gt;Hi All! I'm excited to invite you to a free screening of the new documentary Ghost in the Machine at Macaulay Honors College on June 11 at 6:30 pm. The Critical AI Literacy Undergraduate Fellows at Macaulay will be facilitating discussion over dessert afterwards. Please share with colleagues and students! Register View Trailer&lt;/span&gt;&lt;/div&gt;&lt;/div&gt;
</x:t>
        </x:is>
      </x:c>
      <x:c r="V135" s="1" t="inlineStr">
        <x:is>
          <x:t>New</x:t>
        </x:is>
      </x:c>
      <x:c r="W135" s="1" t="inlineStr">
        <x:is>
          <x:t>Keyboard Users
</x:t>
        </x:is>
      </x:c>
      <x:c r="X135" s="1" t="inlineStr">
        <x:is>
          <x:t>High</x:t>
        </x:is>
      </x:c>
      <x:c r="Y135" s="1" t="inlineStr">
        <x:is>
          <x:t>Average</x:t>
        </x:is>
      </x:c>
      <x:c r="Z135" s="1" t="inlineStr">
        <x:is>
          <x:t>2</x:t>
        </x:is>
      </x:c>
      <x:c r="AA135" s="1" t="inlineStr">
        <x:is>
          <x:t/>
        </x:is>
      </x:c>
      <x:c r="AB135" s="1" t="inlineStr">
        <x:is>
          <x:t>Not applicable</x:t>
        </x:is>
      </x:c>
      <x:c r="AC135" s="1" t="inlineStr">
        <x:is>
          <x:t>Desktop</x:t>
        </x:is>
      </x:c>
      <x:c r="AD135" s="1" t="inlineStr">
        <x:is>
          <x:t>06/08/2026 18:25:40</x:t>
        </x:is>
      </x:c>
    </x:row>
    <x:row r="136" ht="60" customHeight="1">
      <x:c r="A136" s="1" t="inlineStr">
        <x:is>
          <x:t>d3cb3bdd-5898-4aaa-ab6f-5b29ab20a7b6</x:t>
        </x:is>
      </x:c>
      <x:c r="B136" s="1" t="inlineStr">
        <x:is>
          <x:t>4082b6f5-5f88-4af5-babe-afc31c8fbf22</x:t>
        </x:is>
      </x:c>
      <x:c r="C136" s="1" t="inlineStr">
        <x:is>
          <x:t>510231</x:t>
        </x:is>
      </x:c>
      <x:c r="D136" s="1" t="inlineStr">
        <x:is>
          <x:t>510231-01</x:t>
        </x:is>
      </x:c>
      <x:c r="E136" s="1" t="inlineStr">
        <x:is>
          <x:t>Calendar</x:t>
        </x:is>
      </x:c>
      <x:c r="F136" s="16" t="inlineStr">
        <x:f xml:space="preserve">HYPERLINK("https://commons.gc.cuny.edu/events/?view=calendar", "https://commons.gc.cuny.edu/events/?view=calendar")</x:f>
        <x:is>
          <x:t>https://commons.gc.cuny.edu/events/?view=calendar</x:t>
        </x:is>
      </x:c>
      <x:c r="G136" s="1" t="inlineStr">
        <x:is>
          <x:t>Manual Web</x:t>
        </x:is>
      </x:c>
      <x:c r="H136" s="1" t="inlineStr">
        <x:is>
          <x:t>Events</x:t>
        </x:is>
      </x:c>
      <x:c r="I136" s="1" t="inlineStr">
        <x:is>
          <x:t>customWidgetsSemantics
keyboard
</x:t>
        </x:is>
      </x:c>
      <x:c r="J136" s="1" t="inlineStr">
        <x:is>
          <x:t>Tooltip widget
Keyboard navigation/interaction
</x:t>
        </x:is>
      </x:c>
      <x:c r="K136" s="1" t="inlineStr">
        <x:is>
          <x:t>Error</x:t>
        </x:is>
      </x:c>
      <x:c r="L136" s="1" t="inlineStr">
        <x:is>
          <x:t>WCAG 2.2</x:t>
        </x:is>
      </x:c>
      <x:c r="M136" s="1" t="inlineStr">
        <x:is>
          <x:t>4.1.2 Name, Role, Value
2.1.1 Keyboard
</x:t>
        </x:is>
      </x:c>
      <x:c r="N136" s="1" t="inlineStr">
        <x:is>
          <x:t>A
A
</x:t>
        </x:is>
      </x:c>
      <x:c r="O136" s="16" t="inlineStr">
        <x:f xml:space="preserve">HYPERLINK("https://arc.tpgi.com/Account/3d3528ea-14bb-4bb8-bd12-dc806876d951/AuditDashboard/Source/bedfe15b-d200-4e15-a59d-2857e18d2765/JobSession/03c38bf3-e730-4f11-b3c2-41b5def90555/Finding/d3cb3bdd-5898-4aaa-ab6f-5b29ab20a7b6", "The tooltip widget does not follow the established design pattern")</x:f>
        <x:is>
          <x:t>The tooltip widget does not follow the established design pattern</x:t>
        </x:is>
      </x:c>
      <x:c r="P136" s="1" t="inlineStr">
        <x:is>
          <x:t>
Tooltips are often used to pop up small amounts of information that explain the purpose or nature of the content or controls on the page, but can have many accessibility issues. The tooltip control has the following issues:
The tooltip is only available on hover, and is therefore not available to keyboard-only users (fails SC 2.1.1 Keyboard (Level A) (https://www.w3.org/TR/WCAG/#keyboard)).
The tooltip is not explicitly announced to assistive technologies.
</x:t>
        </x:is>
      </x:c>
      <x:c r="Q136" s="1" t="inlineStr">
        <x:is>
          <x:t>
Ensure the tooltip appears on focus of the trigger element.
Ensure the tooltip is programmatically associated with the trigger element via an aria-describedby attribute.
Example of a link trigger and tooltip structure.
&lt;a href="..." aria-describedby="tooltip-example1"&gt;trigger a tooltip&lt;/a&gt; ...
&lt;div role="tooltip" id="tooltip-example1"&gt;
&lt;p&gt;Example of a basic tooltip&lt;/p&gt;
&lt;/div&gt;
Example of a button trigger and tooltip structure.
&lt;button class="tooltip-trigger" aria-describedby="tooltip-container"&gt;Tooltip example&lt;/button&gt;
&lt;div id="tooltip-container" role="tooltip"&gt;This text describes the button.&lt;/div&gt;
Example of an SVG button trigger and tooltip structure.
&lt;button aria-label="informative accessible name" aria-describedby="accessible description as tooltip text"&gt;&lt;svg&gt;...&lt;/svg&gt;&lt;/button&gt;
&lt;span hidden="" id="accessible description as tooltip text"&gt;information about purpose of the button&lt;/span&gt;
</x:t>
        </x:is>
      </x:c>
      <x:c r="R136" s="1" t="inlineStr">
        <x:is>
          <x:t>WAI-ARIA Authoring Practices for tooltip (https://www.w3.org/WAI/ARIA/apg/patterns/tooltip/)
Tooltips &amp; Toggletips (https://inclusive-components.design/tooltips-toggletips/)
Tooltips in the time of WCAG 2.1 (https://sarahmhigley.com/writing/tooltips-in-wcag-21/)
ARIA Tooltips or "Tooltips" (https://github.com/scottaohara/a11y_tooltips)
Using the HTML title attribute - updated March 2020 (https://www.vispero.com/resources/using-the-html-title-attribute-updated/)
Understanding Success Criterion 1.4.13: Content on Hover or Focus (https://www.w3.org/WAI/WCAG22/Understanding/content-on-hover-or-focus.html)
Developing a Keyboard Interface (https://www.w3.org/WAI/ARIA/apg/practices/keyboard-interface/)
Using the tabindex attribute (https://www.vispero.com/resources/using-the-tabindex-attribute/)
</x:t>
        </x:is>
      </x:c>
      <x:c r="S136" s="1" t="inlineStr">
        <x:is>
          <x:t>/html[1]/body[1]/div[1]/div[2]/div[3]/div[2]/div[1]/div[1]/div[2]/div[2]/div[1]/table[1]/tbody[1]/tr[1]/td[1]/div[1]/div[1]/div[2]/div[2]/table[1]/tbody[1]/tr[1]/td[4]/a[1]</x:t>
        </x:is>
      </x:c>
      <x:c r="T136" s="1" t="inlineStr">
        <x:is>
          <x:t>
The tooltip that appears when a calendar entry is hovered is not announced by the screen reader and does not appear for keyboard-only users. </x:t>
        </x:is>
      </x:c>
      <x:c r="U136" s="1" t="inlineStr">
        <x:is>
          <x:t>&lt;a class="fc-day-grid-event fc-event fc-start fc-end eo-event-venue-macaulay-honors-college eo-event-future eo-event eo-future-event venue-macaulay-honors-college eo-event-bp-group-3465" href="https://commons.gc.cuny.edu/events/event/ghost-in-the-machine-screening-june-11/" style="background-color:#1e8cbe;border-color:#1e8cbe;color:#ffffff" data-hasqtip="0" aria-describedby="qtip-0"&gt;&lt;div class="fc-content"&gt;&lt;span class="eo-fullcalendar-screen-reader-text screen-reader-text"&gt; Thursday, June 11th 2026 &lt;/span&gt;&lt;span class="fc-time"&gt;6:30 pm&lt;/span&gt; &lt;span class="fc-title"&gt;Ghost in the Machine Screening, June 11&lt;/span&gt;&lt;/div&gt;&lt;/a&gt;
</x:t>
        </x:is>
      </x:c>
      <x:c r="V136" s="1" t="inlineStr">
        <x:is>
          <x:t>New</x:t>
        </x:is>
      </x:c>
      <x:c r="W136" s="1" t="inlineStr">
        <x:is>
          <x:t>Cognitively Impaired
Keyboard Users
Low Vision
Screen Reader Users
Keyboard Users
</x:t>
        </x:is>
      </x:c>
      <x:c r="X136" s="1" t="inlineStr">
        <x:is>
          <x:t>Critical</x:t>
        </x:is>
      </x:c>
      <x:c r="Y136" s="1" t="inlineStr">
        <x:is>
          <x:t>Average</x:t>
        </x:is>
      </x:c>
      <x:c r="Z136" s="1" t="inlineStr">
        <x:is>
          <x:t>1</x:t>
        </x:is>
      </x:c>
      <x:c r="AA136" s="1" t="inlineStr">
        <x:is>
          <x:t/>
        </x:is>
      </x:c>
      <x:c r="AB136" s="1" t="inlineStr">
        <x:is>
          <x:t>Not applicable</x:t>
        </x:is>
      </x:c>
      <x:c r="AC136" s="1" t="inlineStr">
        <x:is>
          <x:t>Desktop</x:t>
        </x:is>
      </x:c>
      <x:c r="AD136" s="1" t="inlineStr">
        <x:is>
          <x:t>06/08/2026 18:27:56</x:t>
        </x:is>
      </x:c>
    </x:row>
    <x:row r="137" ht="60" customHeight="1">
      <x:c r="A137" s="1" t="inlineStr">
        <x:is>
          <x:t>b6d501f5-ee49-4549-8b15-64de70142a0c</x:t>
        </x:is>
      </x:c>
      <x:c r="B137" s="1" t="inlineStr">
        <x:is>
          <x:t>49eb174c-37d7-4e81-be77-3e8ba30b8a06</x:t>
        </x:is>
      </x:c>
      <x:c r="C137" s="1" t="inlineStr">
        <x:is>
          <x:t>510232</x:t>
        </x:is>
      </x:c>
      <x:c r="D137" s="1" t="inlineStr">
        <x:is>
          <x:t>510232-01</x:t>
        </x:is>
      </x:c>
      <x:c r="E137" s="1" t="inlineStr">
        <x:is>
          <x:t>Library Table</x:t>
        </x:is>
      </x:c>
      <x:c r="F137" s="16" t="inlineStr">
        <x:f xml:space="preserve">HYPERLINK("https://commons.gc.cuny.edu/groups/gis-working-group/library/#/", "https://commons.gc.cuny.edu/groups/gis-working-group/library/#/")</x:f>
        <x:is>
          <x:t>https://commons.gc.cuny.edu/groups/gis-working-group/library/#/</x:t>
        </x:is>
      </x:c>
      <x:c r="G137" s="1" t="inlineStr">
        <x:is>
          <x:t>Manual Web</x:t>
        </x:is>
      </x:c>
      <x:c r="H137" s="1" t="inlineStr">
        <x:is>
          <x:t>Groups</x:t>
        </x:is>
      </x:c>
      <x:c r="I137" s="1" t="inlineStr">
        <x:is>
          <x:t>images
customWidgetsSemantics
keyboard
</x:t>
        </x:is>
      </x:c>
      <x:c r="J137" s="1" t="inlineStr">
        <x:is>
          <x:t>Text alternatives
Button
Keyboard navigation/interaction
</x:t>
        </x:is>
      </x:c>
      <x:c r="K137" s="1" t="inlineStr">
        <x:is>
          <x:t>Error</x:t>
        </x:is>
      </x:c>
      <x:c r="L137" s="1" t="inlineStr">
        <x:is>
          <x:t>WCAG 2.2</x:t>
        </x:is>
      </x:c>
      <x:c r="M137" s="1" t="inlineStr">
        <x:is>
          <x:t>1.1.1 Non-text Content
4.1.2 Name, Role, Value
2.1.1 Keyboard
</x:t>
        </x:is>
      </x:c>
      <x:c r="N137" s="1" t="inlineStr">
        <x:is>
          <x:t>A
A
A
</x:t>
        </x:is>
      </x:c>
      <x:c r="O137" s="16" t="inlineStr">
        <x:f xml:space="preserve">HYPERLINK("https://arc.tpgi.com/Account/3d3528ea-14bb-4bb8-bd12-dc806876d951/AuditDashboard/Source/bedfe15b-d200-4e15-a59d-2857e18d2765/JobSession/03c38bf3-e730-4f11-b3c2-41b5def90555/Finding/b6d501f5-ee49-4549-8b15-64de70142a0c", "The sort control acts like a button but the semantics and behavior are not conveyed.")</x:f>
        <x:is>
          <x:t>The sort control acts like a button but the semantics and behavior are not conveyed.</x:t>
        </x:is>
      </x:c>
      <x:c r="P137" s="1" t="inlineStr">
        <x:is>
          <x:t>
The control acts like a button but the semantics and behavior are not conveyed.
The button control has the following issues:
No accessible name (fails SC 4.1.2 Name, Role, Value (https://www.w3.org/TR/WCAG/#name-role-value))
One or more active CSS images do not have a text alternative, or has a text alternative that does not describe the purpose of the image's functionality.
Not focusable using the keyboard (fails SC 2.1.1 Keyboard (https://www.w3.org/TR/WCAG/#keyboard))
Not operable with the keyboard (fails SC 2.1.1 Keyboard (https://www.w3.org/TR/WCAG/#keyboard))
Does not expose the expected role (fails SC 4.1.2 Name, Role, Value (https://www.w3.org/TR/WCAG/#name-role-value))
</x:t>
        </x:is>
      </x:c>
      <x:c r="Q137" s="1" t="inlineStr">
        <x:is>
          <x:t>
Use a &lt;button&gt; element .
A native HTML &lt;button&gt; element is supported by all user agents and assistive technology and meets both keyboard and focus requirements by default, without the need for additional customization.
- OR -
Give the image a text alternative to provide a name for the button
Set role="button" on the element. This tells assistive technology the element is a button, but it does not make the element function as a button.
Ensure the button is in the focus order with tabindex="0".
Ensure the role and tabindex are on the same element.
Add JavaScript event handlers to accept SPACE and ENTER to activate the button.
Refer to the Resources for guidance and examples of push buttons and toggle buttons made with role="button".
Provide a text alternative for CSS images representing the action of a control or interactive element. This can be achieved by adding visually-hidden text or via an aria-label="..." attribute.
Simplified example of aria-label:
&lt;button aria-label="Play" ...&gt; ... &lt;/button&gt;
OR
Simplified example of visually-hidden text:
&lt;button ...&gt; 
 &lt;span class="visually-hidden"&gt; Play &lt;/span&gt;
&lt;/button&gt;
.visually-hidden {
 clip-path: inset(50%);
 height: 1px;
 overflow: hidden;
 position: absolute;
 white-space: nowrap;
 width: 1px;
}
</x:t>
        </x:is>
      </x:c>
      <x:c r="R137" s="1" t="inlineStr">
        <x:is>
          <x:t>Alternative Text for CSS Generated Content (https://adrianroselli.com/2020/10/alternative-text-for-css-generated-content.html)
CSS Generated Content Module Level 3, Editor's Draft (https://drafts.csswg.org/css-content-3/)
button element (https://html.spec.whatwg.org/multipage/form-elements.html#the-button-element)
Button Design Pattern (https://www.w3.org/WAI/ARIA/apg/patterns/button/)
Developing a Keyboard Interface (https://www.w3.org/WAI/ARIA/apg/practices/keyboard-interface/)
Using the tabindex attribute (https://www.vispero.com/resources/using-the-tabindex-attribute/)
</x:t>
        </x:is>
      </x:c>
      <x:c r="S137" s="1" t="inlineStr">
        <x:is>
          <x:t>/html/body/div[1]/div[2]/div[4]/div/div/div/main/div/div[2]/div[2]/div/div[5]/span</x:t>
        </x:is>
      </x:c>
      <x:c r="T137" s="1" t="inlineStr">
        <x:is>
          <x:t>
The arrow control to sort elements, does not have a role button, a name and is not keyboard accessible. </x:t>
        </x:is>
      </x:c>
      <x:c r="U137" s="1" t="inlineStr">
        <x:is>
          <x:t>&lt;span&gt;Date uploaded&lt;/span&gt;
</x:t>
        </x:is>
      </x:c>
      <x:c r="V137" s="1" t="inlineStr">
        <x:is>
          <x:t>New</x:t>
        </x:is>
      </x:c>
      <x:c r="W137" s="1" t="inlineStr">
        <x:is>
          <x:t>Screen Reader Users
Keyboard Users
Motor Impaired
Screen Reader Users
Keyboard Users
</x:t>
        </x:is>
      </x:c>
      <x:c r="X137" s="1" t="inlineStr">
        <x:is>
          <x:t>Critical</x:t>
        </x:is>
      </x:c>
      <x:c r="Y137" s="1" t="inlineStr">
        <x:is>
          <x:t>Average</x:t>
        </x:is>
      </x:c>
      <x:c r="Z137" s="1" t="inlineStr">
        <x:is>
          <x:t>1</x:t>
        </x:is>
      </x:c>
      <x:c r="AA137" s="1" t="inlineStr">
        <x:is>
          <x:t/>
        </x:is>
      </x:c>
      <x:c r="AB137" s="1" t="inlineStr">
        <x:is>
          <x:t>Not applicable</x:t>
        </x:is>
      </x:c>
      <x:c r="AC137" s="1" t="inlineStr">
        <x:is>
          <x:t>Desktop</x:t>
        </x:is>
      </x:c>
      <x:c r="AD137" s="1" t="inlineStr">
        <x:is>
          <x:t>06/08/2026 19:05:57</x:t>
        </x:is>
      </x:c>
    </x:row>
    <x:row r="138" ht="60" customHeight="1">
      <x:c r="A138" s="1" t="inlineStr">
        <x:is>
          <x:t>da368c00-c41f-488e-8829-598ee21fe25f</x:t>
        </x:is>
      </x:c>
      <x:c r="B138" s="1" t="inlineStr">
        <x:is>
          <x:t>200c43b0-0191-47ab-a8bf-5de8749cef2a</x:t>
        </x:is>
      </x:c>
      <x:c r="C138" s="1" t="inlineStr">
        <x:is>
          <x:t>510233</x:t>
        </x:is>
      </x:c>
      <x:c r="D138" s="1" t="inlineStr">
        <x:is>
          <x:t>510233-01</x:t>
        </x:is>
      </x:c>
      <x:c r="E138" s="1" t="inlineStr">
        <x:is>
          <x:t>Library Table</x:t>
        </x:is>
      </x:c>
      <x:c r="F138" s="16" t="inlineStr">
        <x:f xml:space="preserve">HYPERLINK("https://commons.gc.cuny.edu/groups/gis-working-group/library/#/", "https://commons.gc.cuny.edu/groups/gis-working-group/library/#/")</x:f>
        <x:is>
          <x:t>https://commons.gc.cuny.edu/groups/gis-working-group/library/#/</x:t>
        </x:is>
      </x:c>
      <x:c r="G138" s="1" t="inlineStr">
        <x:is>
          <x:t>Manual Web</x:t>
        </x:is>
      </x:c>
      <x:c r="H138" s="1" t="inlineStr">
        <x:is>
          <x:t>Groups</x:t>
        </x:is>
      </x:c>
      <x:c r="I138" s="1" t="inlineStr">
        <x:is>
          <x:t>structureAndSemantics
</x:t>
        </x:is>
      </x:c>
      <x:c r="J138" s="1" t="inlineStr">
        <x:is>
          <x:t>Incorrect use of tables
</x:t>
        </x:is>
      </x:c>
      <x:c r="K138" s="1" t="inlineStr">
        <x:is>
          <x:t>Error</x:t>
        </x:is>
      </x:c>
      <x:c r="L138" s="1" t="inlineStr">
        <x:is>
          <x:t>WCAG 2.2</x:t>
        </x:is>
      </x:c>
      <x:c r="M138" s="1" t="inlineStr">
        <x:is>
          <x:t>1.3.1 Info and Relationships
</x:t>
        </x:is>
      </x:c>
      <x:c r="N138" s="1" t="inlineStr">
        <x:is>
          <x:t>A
</x:t>
        </x:is>
      </x:c>
      <x:c r="O138" s="16" t="inlineStr">
        <x:f xml:space="preserve">HYPERLINK("https://arc.tpgi.com/Account/3d3528ea-14bb-4bb8-bd12-dc806876d951/AuditDashboard/Source/bedfe15b-d200-4e15-a59d-2857e18d2765/JobSession/03c38bf3-e730-4f11-b3c2-41b5def90555/Finding/da368c00-c41f-488e-8829-598ee21fe25f", "Sortable data tables are not defined and well formed")</x:f>
        <x:is>
          <x:t>Sortable data tables are not defined and well formed</x:t>
        </x:is>
      </x:c>
      <x:c r="P138" s="1" t="inlineStr">
        <x:is>
          <x:t>
Sortable tables found are not operable via keyboard-alone and are not conveyed properly to assistive technology. Keyboard only and screen reader users will not be able operate the sort feature.
</x:t>
        </x:is>
      </x:c>
      <x:c r="Q138" s="1" t="inlineStr">
        <x:is>
          <x:t>
Ensure that sortable data tables are keyboard accessible and use the correct ARIA attributes:
Add the aria-sort property to the &lt;th&gt; only when the column has been sorted.
Values include "ascending", "descending", "other", and "none" (default).
If your column is not sorted, instead of using aria-sort="none" remove the attribute instead.
Only use aria-sort="other" if you have tested it across all appropriate AT and with users.
Use a &lt;button&gt; element as the trigger to sort
Optionally, a title attribute can be added to the trigger &lt;button&gt; element to describe what action will happen when activated, though this only benefits sighted mouse users
When aria-sort="ascending", title="Sort in descending order", for example
&lt;th aria-sort="ascending"&gt;
 &lt;button title="Sort in descending order"&gt;Date&lt;/button&gt;
&lt;/th&gt;
</x:t>
        </x:is>
      </x:c>
      <x:c r="R138" s="1" t="inlineStr">
        <x:is>
          <x:t>Sortable Table Columns (https://adrianroselli.com/2021/04/sortable-table-columns.html)
</x:t>
        </x:is>
      </x:c>
      <x:c r="S138" s="1" t="inlineStr">
        <x:is>
          <x:t>/html[1]/body[1]/div[1]/div[2]/div[4]/div[1]/div[1]/div[1]/main[1]/div[1]/div[2]/div[2]</x:t>
        </x:is>
      </x:c>
      <x:c r="T138" s="1" t="inlineStr">
        <x:is>
          <x:t>
The content is not marked up as a table with headers. The sort information is not programmatically conveyed. </x:t>
        </x:is>
      </x:c>
      <x:c r="U138" s="1" t="inlineStr">
        <x:is>
          <x:t>&lt;div id="group-library-items" class="group-library-items"&gt;&lt;div class="group-library-column-headers group-library-row"&gt;&lt;div class="group-library-column-header group-library-item-toggle"&gt; &lt;/div&gt; &lt;div class="group-library-column-header group-library-item-title default-sort-order-asc"&gt;&lt;span&gt;File name&lt;/span&gt;&lt;/div&gt; &lt;div class="group-library-column-header group-library-item-details"&gt;
 Details
 &lt;/div&gt; &lt;div class="group-library-column-header group-library-item-tagged"&gt;
 Tagged
 &lt;/div&gt; &lt;div class="group-library-column-header group-library-item-date default-sort-order-desc is-current-sort is-current-sort-order-asc"&gt;&lt;span&gt;Date uploaded&lt;/span&gt;&lt;/div&gt; &lt;div class="group-library-column-header group-library-item-added-by default-sort-order-asc"&gt;&lt;span&gt;Added by&lt;/span&gt;&lt;/div&gt;&lt;/div&gt; &lt;ul class="group-library-items-list"&gt;&lt;li&gt;&lt;span&gt;&lt;div class="library-item group-library-row"&gt;&lt;div class="group-library-item-toggle"&gt;&lt;button aria-label="Collapse details" class="drawer-toggle-button drawer-toggle-open" aria-expanded="true"&gt;&lt;svg viewBox="0 0 32 32" fill="none" class="drawer-toggle-icon"&gt;&lt;path d="M13.8459 9.30324L19.5292 15.3442C19.7279 15.543 19.8074 15.7814 19.8074 15.9801C19.8074 16.2186 19.7279 16.457 19.569 16.6558L13.8459 22.6968C13.4882 23.0942 12.8921 23.0942 12.4946 22.7365C12.0972 22.3788 12.0972 21.7827 12.4549 21.3852L17.5421 15.9801L12.4549 10.6148C12.0972 10.2173 12.0972 9.62119 12.4946 9.2635C12.8921 8.90581 13.4882 8.90581 13.8459 9.30324Z" fill="#A1A1A1"&gt;&lt;/path&gt;&lt;/svg&gt;&lt;/button&gt;&lt;/div&gt; &lt;div class="group-library-item-title"&gt;&lt;div class="group-library-item-icon"&gt;&lt;img src="https://commons.gc.cuny.edu/wp-content/plugins/cac-group-library//assets/img/file-type-icons/general.svg" alt="" class="group-library-item-icon-img"&gt;&lt;/div&gt; &lt;div class="group-library-item-title-details"&gt;&lt;a href="https://commons.gc.cuny.edu/groups/gis-working-group/docs/gis-mapping-resources/" class="group-library-item-title-title"&gt;GIS/Mapping Resources&lt;/a&gt; &lt;!----&gt;&lt;/div&gt;&lt;/div&gt; &lt;div class="group-library-item-details"&gt;&lt;p&gt;
 &lt;/p&gt;&lt;/div&gt; &lt;div class="group-library-item-tagged"&gt;&lt;/div&gt; &lt;div class="group-library-item-date"&gt;
 Apr 2, 2024
 &lt;/div&gt; &lt;div class="group-library-item-added-by"&gt;&lt;a href="https://commons.gc.cuny.edu/members/goforanna/"&gt;Anna Corbett&lt;/a&gt;&lt;/div&gt;&lt;/div&gt; &lt;div class="item-details-drawer"&gt;&lt;div class="drawer-content drawer-layout-single-column"&gt;&lt;div class="drawer-single-column"&gt;&lt;div class="drawer-field"&gt;&lt;label class="drawer-field-label"&gt;File name&lt;/label&gt; &lt;div class="drawer-field-value"&gt;&lt;a href="https://commons.gc.cuny.edu/groups/gis-working-group/docs/gis-mapping-resources/"&gt;GIS/Mapping Resources&lt;/a&gt;&lt;/div&gt;&lt;/div&gt; &lt;!----&gt; &lt;div class="drawer-field"&gt;&lt;label class="drawer-field-label"&gt;Date Uploaded&lt;/label&gt; &lt;div class="drawer-field-value"&gt;Apr 2, 2024&lt;/div&gt;&lt;/div&gt; &lt;div class="drawer-field"&gt;&lt;label class="drawer-field-label"&gt;Added By&lt;/label&gt; &lt;div class="drawer-field-value"&gt;&lt;a href="https://commons.gc.cuny.edu/members/goforanna/"&gt;Anna Corbett&lt;/a&gt;&lt;/div&gt;&lt;/div&gt; &lt;!----&gt; &lt;div class="drawer-actions"&gt;&lt;button class="drawer-edit-button"&gt;Edit&lt;/button&gt; &lt;button class="drawer-delete-button"&gt;Delete&lt;/button&gt;&lt;/div&gt;&lt;/div&gt;&lt;/div&gt;&lt;/div&gt; &lt;div class="group-library-item-details-mobile group-library-row"&gt;&lt;p&gt;
 &lt;/p&gt; &lt;!----&gt;&lt;/div&gt;&lt;/span&gt;&lt;/li&gt;&lt;/ul&gt;&lt;/div&gt;
</x:t>
        </x:is>
      </x:c>
      <x:c r="V138" s="1" t="inlineStr">
        <x:is>
          <x:t>New</x:t>
        </x:is>
      </x:c>
      <x:c r="W138" s="1" t="inlineStr">
        <x:is>
          <x:t>Screen Reader Users
</x:t>
        </x:is>
      </x:c>
      <x:c r="X138" s="1" t="inlineStr">
        <x:is>
          <x:t>High</x:t>
        </x:is>
      </x:c>
      <x:c r="Y138" s="1" t="inlineStr">
        <x:is>
          <x:t>Average</x:t>
        </x:is>
      </x:c>
      <x:c r="Z138" s="1" t="inlineStr">
        <x:is>
          <x:t>2</x:t>
        </x:is>
      </x:c>
      <x:c r="AA138" s="1" t="inlineStr">
        <x:is>
          <x:t/>
        </x:is>
      </x:c>
      <x:c r="AB138" s="1" t="inlineStr">
        <x:is>
          <x:t>Not applicable</x:t>
        </x:is>
      </x:c>
      <x:c r="AC138" s="1" t="inlineStr">
        <x:is>
          <x:t>Desktop</x:t>
        </x:is>
      </x:c>
      <x:c r="AD138" s="1" t="inlineStr">
        <x:is>
          <x:t>06/08/2026 19:26:05</x:t>
        </x:is>
      </x:c>
    </x:row>
  </x:sheetData>
  <x:mergeCells count="1">
    <x:mergeCell ref="A1:Z1"/>
  </x:mergeCells>
  <x:pageMargins left="0.7" right="0.7" top="0.75" bottom="0.75" header="0.3" footer="0.3"/>
  <x:pageSetup orientation="portrait" horizontalDpi="4294967293" verticalDpi="0" r:id="rId1"/>
  <x:tableParts count="1">
    <x:tablePart r:id="Rbb91496038764ae4"/>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FEF0FDD-0F6A-4C0E-B4F7-F7165E462D8C}" mc:Ignorable="x14ac xr xr2 xr3">
  <x:dimension ref="A1:Z1"/>
  <x:sheetViews>
    <x:sheetView workbookViewId="0">
      <x:selection sqref="A1:Z1"/>
    </x:sheetView>
  </x:sheetViews>
  <x:sheetFormatPr defaultRowHeight="15" x14ac:dyDescent="0.25"/>
  <x:cols>
    <x:col min="1" max="1" width="52.85546875" customWidth="1"/>
    <x:col min="2" max="3" width="19.28515625" customWidth="1"/>
    <x:col min="4" max="4" width="14.28515625" customWidth="1"/>
  </x:cols>
  <x:sheetData>
    <x:row r="1" spans="1:26" ht="24" x14ac:dyDescent="0.25">
      <x:c r="A1" s="7" t="s">
        <x:v>18</x:v>
      </x:c>
      <x:c r="B1" s="8"/>
      <x:c r="C1" s="8"/>
      <x:c r="D1" s="8"/>
      <x:c r="E1" s="8"/>
      <x:c r="F1" s="8"/>
      <x:c r="G1" s="8"/>
      <x:c r="H1" s="8"/>
      <x:c r="I1" s="8"/>
      <x:c r="J1" s="8"/>
      <x:c r="K1" s="8"/>
      <x:c r="L1" s="8"/>
      <x:c r="M1" s="8"/>
      <x:c r="N1" s="8"/>
      <x:c r="O1" s="8"/>
      <x:c r="P1" s="8"/>
      <x:c r="Q1" s="8"/>
      <x:c r="R1" s="8"/>
      <x:c r="S1" s="8"/>
      <x:c r="T1" s="8"/>
      <x:c r="U1" s="8"/>
      <x:c r="V1" s="8"/>
      <x:c r="W1" s="8"/>
      <x:c r="X1" s="8"/>
      <x:c r="Y1" s="8"/>
      <x:c r="Z1" s="8"/>
    </x:row>
    <x:row r="2">
      <x:c r="A2" s="0" t="inlineStr">
        <x:is>
          <x:t>WCAG 2.2 Level AA Checkpoint</x:t>
        </x:is>
      </x:c>
      <x:c r="B2" s="0" t="inlineStr">
        <x:is>
          <x:t>Criterion Level</x:t>
        </x:is>
      </x:c>
      <x:c r="C2" s="0" t="inlineStr">
        <x:is>
          <x:t>Impacted Components</x:t>
        </x:is>
      </x:c>
      <x:c r="D2" s="0" t="inlineStr">
        <x:is>
          <x:t>Findings</x:t>
        </x:is>
      </x:c>
      <x:c r="E2" s="0" t="inlineStr">
        <x:is>
          <x:t>Instances</x:t>
        </x:is>
      </x:c>
    </x:row>
    <x:row r="3">
      <x:c r="A3" s="1" t="inlineStr">
        <x:is>
          <x:t>1.1.1 Non-text Content</x:t>
        </x:is>
      </x:c>
      <x:c r="B3" s="1" t="inlineStr">
        <x:is>
          <x:t>A</x:t>
        </x:is>
      </x:c>
      <x:c r="C3" s="1" t="n">
        <x:v>12</x:v>
      </x:c>
      <x:c r="D3" s="1" t="n">
        <x:v>9</x:v>
      </x:c>
      <x:c r="E3" s="1" t="n">
        <x:v>13</x:v>
      </x:c>
    </x:row>
    <x:row r="4">
      <x:c r="A4" s="1" t="inlineStr">
        <x:is>
          <x:t>1.2.1 Audio-only and Video-only (Prerecorded)</x:t>
        </x:is>
      </x:c>
      <x:c r="B4" s="1" t="inlineStr">
        <x:is>
          <x:t>A</x:t>
        </x:is>
      </x:c>
      <x:c r="C4" s="1" t="n">
        <x:v>0</x:v>
      </x:c>
      <x:c r="D4" s="1" t="n">
        <x:v>0</x:v>
      </x:c>
      <x:c r="E4" s="1" t="n">
        <x:v>0</x:v>
      </x:c>
    </x:row>
    <x:row r="5">
      <x:c r="A5" s="1" t="inlineStr">
        <x:is>
          <x:t>1.2.2 Captions (Prerecorded)</x:t>
        </x:is>
      </x:c>
      <x:c r="B5" s="1" t="inlineStr">
        <x:is>
          <x:t>A</x:t>
        </x:is>
      </x:c>
      <x:c r="C5" s="1" t="n">
        <x:v>0</x:v>
      </x:c>
      <x:c r="D5" s="1" t="n">
        <x:v>0</x:v>
      </x:c>
      <x:c r="E5" s="1" t="n">
        <x:v>0</x:v>
      </x:c>
    </x:row>
    <x:row r="6">
      <x:c r="A6" s="1" t="inlineStr">
        <x:is>
          <x:t>1.2.3 Audio Description or Media Alternative (Prerecorded)</x:t>
        </x:is>
      </x:c>
      <x:c r="B6" s="1" t="inlineStr">
        <x:is>
          <x:t>A</x:t>
        </x:is>
      </x:c>
      <x:c r="C6" s="1" t="n">
        <x:v>0</x:v>
      </x:c>
      <x:c r="D6" s="1" t="n">
        <x:v>0</x:v>
      </x:c>
      <x:c r="E6" s="1" t="n">
        <x:v>0</x:v>
      </x:c>
    </x:row>
    <x:row r="7">
      <x:c r="A7" s="1" t="inlineStr">
        <x:is>
          <x:t>1.2.4 Captions (Live)</x:t>
        </x:is>
      </x:c>
      <x:c r="B7" s="1" t="inlineStr">
        <x:is>
          <x:t>AA</x:t>
        </x:is>
      </x:c>
      <x:c r="C7" s="1" t="n">
        <x:v>0</x:v>
      </x:c>
      <x:c r="D7" s="1" t="n">
        <x:v>0</x:v>
      </x:c>
      <x:c r="E7" s="1" t="n">
        <x:v>0</x:v>
      </x:c>
    </x:row>
    <x:row r="8">
      <x:c r="A8" s="1" t="inlineStr">
        <x:is>
          <x:t>1.2.5 Audio Description (Prerecorded)</x:t>
        </x:is>
      </x:c>
      <x:c r="B8" s="1" t="inlineStr">
        <x:is>
          <x:t>AA</x:t>
        </x:is>
      </x:c>
      <x:c r="C8" s="1" t="n">
        <x:v>0</x:v>
      </x:c>
      <x:c r="D8" s="1" t="n">
        <x:v>0</x:v>
      </x:c>
      <x:c r="E8" s="1" t="n">
        <x:v>0</x:v>
      </x:c>
    </x:row>
    <x:row r="9">
      <x:c r="A9" s="1" t="inlineStr">
        <x:is>
          <x:t>1.3.1 Info and Relationships</x:t>
        </x:is>
      </x:c>
      <x:c r="B9" s="1" t="inlineStr">
        <x:is>
          <x:t>A</x:t>
        </x:is>
      </x:c>
      <x:c r="C9" s="1" t="n">
        <x:v>26</x:v>
      </x:c>
      <x:c r="D9" s="1" t="n">
        <x:v>13</x:v>
      </x:c>
      <x:c r="E9" s="1" t="n">
        <x:v>39</x:v>
      </x:c>
    </x:row>
    <x:row r="10">
      <x:c r="A10" s="1" t="inlineStr">
        <x:is>
          <x:t>1.3.2 Meaningful Sequence</x:t>
        </x:is>
      </x:c>
      <x:c r="B10" s="1" t="inlineStr">
        <x:is>
          <x:t>A</x:t>
        </x:is>
      </x:c>
      <x:c r="C10" s="1" t="n">
        <x:v>1</x:v>
      </x:c>
      <x:c r="D10" s="1" t="n">
        <x:v>1</x:v>
      </x:c>
      <x:c r="E10" s="1" t="n">
        <x:v>1</x:v>
      </x:c>
    </x:row>
    <x:row r="11">
      <x:c r="A11" s="1" t="inlineStr">
        <x:is>
          <x:t>1.3.3 Sensory Characteristics</x:t>
        </x:is>
      </x:c>
      <x:c r="B11" s="1" t="inlineStr">
        <x:is>
          <x:t>A</x:t>
        </x:is>
      </x:c>
      <x:c r="C11" s="1" t="n">
        <x:v>0</x:v>
      </x:c>
      <x:c r="D11" s="1" t="n">
        <x:v>0</x:v>
      </x:c>
      <x:c r="E11" s="1" t="n">
        <x:v>0</x:v>
      </x:c>
    </x:row>
    <x:row r="12">
      <x:c r="A12" s="1" t="inlineStr">
        <x:is>
          <x:t>1.3.4 Orientation</x:t>
        </x:is>
      </x:c>
      <x:c r="B12" s="1" t="inlineStr">
        <x:is>
          <x:t>AA</x:t>
        </x:is>
      </x:c>
      <x:c r="C12" s="1" t="n">
        <x:v>0</x:v>
      </x:c>
      <x:c r="D12" s="1" t="n">
        <x:v>0</x:v>
      </x:c>
      <x:c r="E12" s="1" t="n">
        <x:v>0</x:v>
      </x:c>
    </x:row>
    <x:row r="13">
      <x:c r="A13" s="1" t="inlineStr">
        <x:is>
          <x:t>1.3.5 Identify Input Purpose</x:t>
        </x:is>
      </x:c>
      <x:c r="B13" s="1" t="inlineStr">
        <x:is>
          <x:t>AA</x:t>
        </x:is>
      </x:c>
      <x:c r="C13" s="1" t="n">
        <x:v>2</x:v>
      </x:c>
      <x:c r="D13" s="1" t="n">
        <x:v>1</x:v>
      </x:c>
      <x:c r="E13" s="1" t="n">
        <x:v>2</x:v>
      </x:c>
    </x:row>
    <x:row r="14">
      <x:c r="A14" s="1" t="inlineStr">
        <x:is>
          <x:t>1.4.1 Use of Color</x:t>
        </x:is>
      </x:c>
      <x:c r="B14" s="1" t="inlineStr">
        <x:is>
          <x:t>A</x:t>
        </x:is>
      </x:c>
      <x:c r="C14" s="1" t="n">
        <x:v>2</x:v>
      </x:c>
      <x:c r="D14" s="1" t="n">
        <x:v>1</x:v>
      </x:c>
      <x:c r="E14" s="1" t="n">
        <x:v>2</x:v>
      </x:c>
    </x:row>
    <x:row r="15">
      <x:c r="A15" s="1" t="inlineStr">
        <x:is>
          <x:t>1.4.2 Audio Control</x:t>
        </x:is>
      </x:c>
      <x:c r="B15" s="1" t="inlineStr">
        <x:is>
          <x:t>A</x:t>
        </x:is>
      </x:c>
      <x:c r="C15" s="1" t="n">
        <x:v>0</x:v>
      </x:c>
      <x:c r="D15" s="1" t="n">
        <x:v>0</x:v>
      </x:c>
      <x:c r="E15" s="1" t="n">
        <x:v>0</x:v>
      </x:c>
    </x:row>
    <x:row r="16">
      <x:c r="A16" s="1" t="inlineStr">
        <x:is>
          <x:t>1.4.3 Contrast (Minimum)</x:t>
        </x:is>
      </x:c>
      <x:c r="B16" s="1" t="inlineStr">
        <x:is>
          <x:t>AA</x:t>
        </x:is>
      </x:c>
      <x:c r="C16" s="1" t="n">
        <x:v>10</x:v>
      </x:c>
      <x:c r="D16" s="1" t="n">
        <x:v>1</x:v>
      </x:c>
      <x:c r="E16" s="1" t="n">
        <x:v>16</x:v>
      </x:c>
    </x:row>
    <x:row r="17">
      <x:c r="A17" s="1" t="inlineStr">
        <x:is>
          <x:t>1.4.4 Resize Text</x:t>
        </x:is>
      </x:c>
      <x:c r="B17" s="1" t="inlineStr">
        <x:is>
          <x:t>AA</x:t>
        </x:is>
      </x:c>
      <x:c r="C17" s="1" t="n">
        <x:v>0</x:v>
      </x:c>
      <x:c r="D17" s="1" t="n">
        <x:v>0</x:v>
      </x:c>
      <x:c r="E17" s="1" t="n">
        <x:v>0</x:v>
      </x:c>
    </x:row>
    <x:row r="18">
      <x:c r="A18" s="1" t="inlineStr">
        <x:is>
          <x:t>1.4.5 Images of Text</x:t>
        </x:is>
      </x:c>
      <x:c r="B18" s="1" t="inlineStr">
        <x:is>
          <x:t>AA</x:t>
        </x:is>
      </x:c>
      <x:c r="C18" s="1" t="n">
        <x:v>0</x:v>
      </x:c>
      <x:c r="D18" s="1" t="n">
        <x:v>0</x:v>
      </x:c>
      <x:c r="E18" s="1" t="n">
        <x:v>0</x:v>
      </x:c>
    </x:row>
    <x:row r="19">
      <x:c r="A19" s="1" t="inlineStr">
        <x:is>
          <x:t>1.4.10 Reflow</x:t>
        </x:is>
      </x:c>
      <x:c r="B19" s="1" t="inlineStr">
        <x:is>
          <x:t>AA</x:t>
        </x:is>
      </x:c>
      <x:c r="C19" s="1" t="n">
        <x:v>2</x:v>
      </x:c>
      <x:c r="D19" s="1" t="n">
        <x:v>1</x:v>
      </x:c>
      <x:c r="E19" s="1" t="n">
        <x:v>2</x:v>
      </x:c>
    </x:row>
    <x:row r="20">
      <x:c r="A20" s="1" t="inlineStr">
        <x:is>
          <x:t>1.4.11 Non-text Contrast</x:t>
        </x:is>
      </x:c>
      <x:c r="B20" s="1" t="inlineStr">
        <x:is>
          <x:t>AA</x:t>
        </x:is>
      </x:c>
      <x:c r="C20" s="1" t="n">
        <x:v>7</x:v>
      </x:c>
      <x:c r="D20" s="1" t="n">
        <x:v>3</x:v>
      </x:c>
      <x:c r="E20" s="1" t="n">
        <x:v>10</x:v>
      </x:c>
    </x:row>
    <x:row r="21">
      <x:c r="A21" s="1" t="inlineStr">
        <x:is>
          <x:t>1.4.12 Text Spacing</x:t>
        </x:is>
      </x:c>
      <x:c r="B21" s="1" t="inlineStr">
        <x:is>
          <x:t>AA</x:t>
        </x:is>
      </x:c>
      <x:c r="C21" s="1" t="n">
        <x:v>0</x:v>
      </x:c>
      <x:c r="D21" s="1" t="n">
        <x:v>0</x:v>
      </x:c>
      <x:c r="E21" s="1" t="n">
        <x:v>0</x:v>
      </x:c>
    </x:row>
    <x:row r="22">
      <x:c r="A22" s="1" t="inlineStr">
        <x:is>
          <x:t>1.4.13 Content on Hover or Focus</x:t>
        </x:is>
      </x:c>
      <x:c r="B22" s="1" t="inlineStr">
        <x:is>
          <x:t>AA</x:t>
        </x:is>
      </x:c>
      <x:c r="C22" s="1" t="n">
        <x:v>2</x:v>
      </x:c>
      <x:c r="D22" s="1" t="n">
        <x:v>2</x:v>
      </x:c>
      <x:c r="E22" s="1" t="n">
        <x:v>2</x:v>
      </x:c>
    </x:row>
    <x:row r="23">
      <x:c r="A23" s="1" t="inlineStr">
        <x:is>
          <x:t>2.1.1 Keyboard</x:t>
        </x:is>
      </x:c>
      <x:c r="B23" s="1" t="inlineStr">
        <x:is>
          <x:t>A</x:t>
        </x:is>
      </x:c>
      <x:c r="C23" s="1" t="n">
        <x:v>5</x:v>
      </x:c>
      <x:c r="D23" s="1" t="n">
        <x:v>5</x:v>
      </x:c>
      <x:c r="E23" s="1" t="n">
        <x:v>5</x:v>
      </x:c>
    </x:row>
    <x:row r="24">
      <x:c r="A24" s="1" t="inlineStr">
        <x:is>
          <x:t>2.1.2 No Keyboard Trap</x:t>
        </x:is>
      </x:c>
      <x:c r="B24" s="1" t="inlineStr">
        <x:is>
          <x:t>A</x:t>
        </x:is>
      </x:c>
      <x:c r="C24" s="1" t="n">
        <x:v>0</x:v>
      </x:c>
      <x:c r="D24" s="1" t="n">
        <x:v>0</x:v>
      </x:c>
      <x:c r="E24" s="1" t="n">
        <x:v>0</x:v>
      </x:c>
    </x:row>
    <x:row r="25">
      <x:c r="A25" s="1" t="inlineStr">
        <x:is>
          <x:t>2.1.4 Character Key Shortcuts</x:t>
        </x:is>
      </x:c>
      <x:c r="B25" s="1" t="inlineStr">
        <x:is>
          <x:t>A</x:t>
        </x:is>
      </x:c>
      <x:c r="C25" s="1" t="n">
        <x:v>0</x:v>
      </x:c>
      <x:c r="D25" s="1" t="n">
        <x:v>0</x:v>
      </x:c>
      <x:c r="E25" s="1" t="n">
        <x:v>0</x:v>
      </x:c>
    </x:row>
    <x:row r="26">
      <x:c r="A26" s="1" t="inlineStr">
        <x:is>
          <x:t>2.2.1 Timing Adjustable</x:t>
        </x:is>
      </x:c>
      <x:c r="B26" s="1" t="inlineStr">
        <x:is>
          <x:t>A</x:t>
        </x:is>
      </x:c>
      <x:c r="C26" s="1" t="n">
        <x:v>0</x:v>
      </x:c>
      <x:c r="D26" s="1" t="n">
        <x:v>0</x:v>
      </x:c>
      <x:c r="E26" s="1" t="n">
        <x:v>0</x:v>
      </x:c>
    </x:row>
    <x:row r="27">
      <x:c r="A27" s="1" t="inlineStr">
        <x:is>
          <x:t>2.2.2 Pause, Stop, Hide</x:t>
        </x:is>
      </x:c>
      <x:c r="B27" s="1" t="inlineStr">
        <x:is>
          <x:t>A</x:t>
        </x:is>
      </x:c>
      <x:c r="C27" s="1" t="n">
        <x:v>0</x:v>
      </x:c>
      <x:c r="D27" s="1" t="n">
        <x:v>0</x:v>
      </x:c>
      <x:c r="E27" s="1" t="n">
        <x:v>0</x:v>
      </x:c>
    </x:row>
    <x:row r="28">
      <x:c r="A28" s="1" t="inlineStr">
        <x:is>
          <x:t>2.3.1 Three Flashes or Below Threshold</x:t>
        </x:is>
      </x:c>
      <x:c r="B28" s="1" t="inlineStr">
        <x:is>
          <x:t>A</x:t>
        </x:is>
      </x:c>
      <x:c r="C28" s="1" t="n">
        <x:v>0</x:v>
      </x:c>
      <x:c r="D28" s="1" t="n">
        <x:v>0</x:v>
      </x:c>
      <x:c r="E28" s="1" t="n">
        <x:v>0</x:v>
      </x:c>
    </x:row>
    <x:row r="29">
      <x:c r="A29" s="1" t="inlineStr">
        <x:is>
          <x:t>2.4.1 Bypass Blocks</x:t>
        </x:is>
      </x:c>
      <x:c r="B29" s="1" t="inlineStr">
        <x:is>
          <x:t>A</x:t>
        </x:is>
      </x:c>
      <x:c r="C29" s="1" t="n">
        <x:v>1</x:v>
      </x:c>
      <x:c r="D29" s="1" t="n">
        <x:v>1</x:v>
      </x:c>
      <x:c r="E29" s="1" t="n">
        <x:v>1</x:v>
      </x:c>
    </x:row>
    <x:row r="30">
      <x:c r="A30" s="1" t="inlineStr">
        <x:is>
          <x:t>2.4.2 Page Titled</x:t>
        </x:is>
      </x:c>
      <x:c r="B30" s="1" t="inlineStr">
        <x:is>
          <x:t>A</x:t>
        </x:is>
      </x:c>
      <x:c r="C30" s="1" t="n">
        <x:v>0</x:v>
      </x:c>
      <x:c r="D30" s="1" t="n">
        <x:v>0</x:v>
      </x:c>
      <x:c r="E30" s="1" t="n">
        <x:v>0</x:v>
      </x:c>
    </x:row>
    <x:row r="31">
      <x:c r="A31" s="1" t="inlineStr">
        <x:is>
          <x:t>2.4.3 Focus Order</x:t>
        </x:is>
      </x:c>
      <x:c r="B31" s="1" t="inlineStr">
        <x:is>
          <x:t>A</x:t>
        </x:is>
      </x:c>
      <x:c r="C31" s="1" t="n">
        <x:v>5</x:v>
      </x:c>
      <x:c r="D31" s="1" t="n">
        <x:v>2</x:v>
      </x:c>
      <x:c r="E31" s="1" t="n">
        <x:v>5</x:v>
      </x:c>
    </x:row>
    <x:row r="32">
      <x:c r="A32" s="1" t="inlineStr">
        <x:is>
          <x:t>2.4.4 Link Purpose (In Context)</x:t>
        </x:is>
      </x:c>
      <x:c r="B32" s="1" t="inlineStr">
        <x:is>
          <x:t>A</x:t>
        </x:is>
      </x:c>
      <x:c r="C32" s="1" t="n">
        <x:v>2</x:v>
      </x:c>
      <x:c r="D32" s="1" t="n">
        <x:v>2</x:v>
      </x:c>
      <x:c r="E32" s="1" t="n">
        <x:v>3</x:v>
      </x:c>
    </x:row>
    <x:row r="33">
      <x:c r="A33" s="1" t="inlineStr">
        <x:is>
          <x:t>2.4.5 Multiple Ways</x:t>
        </x:is>
      </x:c>
      <x:c r="B33" s="1" t="inlineStr">
        <x:is>
          <x:t>AA</x:t>
        </x:is>
      </x:c>
      <x:c r="C33" s="1" t="n">
        <x:v>0</x:v>
      </x:c>
      <x:c r="D33" s="1" t="n">
        <x:v>0</x:v>
      </x:c>
      <x:c r="E33" s="1" t="n">
        <x:v>0</x:v>
      </x:c>
    </x:row>
    <x:row r="34">
      <x:c r="A34" s="1" t="inlineStr">
        <x:is>
          <x:t>2.4.6 Headings and Labels</x:t>
        </x:is>
      </x:c>
      <x:c r="B34" s="1" t="inlineStr">
        <x:is>
          <x:t>AA</x:t>
        </x:is>
      </x:c>
      <x:c r="C34" s="1" t="n">
        <x:v>0</x:v>
      </x:c>
      <x:c r="D34" s="1" t="n">
        <x:v>0</x:v>
      </x:c>
      <x:c r="E34" s="1" t="n">
        <x:v>0</x:v>
      </x:c>
    </x:row>
    <x:row r="35">
      <x:c r="A35" s="1" t="inlineStr">
        <x:is>
          <x:t>2.4.7 Focus Visible</x:t>
        </x:is>
      </x:c>
      <x:c r="B35" s="1" t="inlineStr">
        <x:is>
          <x:t>AA</x:t>
        </x:is>
      </x:c>
      <x:c r="C35" s="1" t="n">
        <x:v>1</x:v>
      </x:c>
      <x:c r="D35" s="1" t="n">
        <x:v>1</x:v>
      </x:c>
      <x:c r="E35" s="1" t="n">
        <x:v>1</x:v>
      </x:c>
    </x:row>
    <x:row r="36">
      <x:c r="A36" s="1" t="inlineStr">
        <x:is>
          <x:t>2.4.11 Focus Not Obscured (Minimum)</x:t>
        </x:is>
      </x:c>
      <x:c r="B36" s="1" t="inlineStr">
        <x:is>
          <x:t>AA</x:t>
        </x:is>
      </x:c>
      <x:c r="C36" s="1" t="n">
        <x:v>0</x:v>
      </x:c>
      <x:c r="D36" s="1" t="n">
        <x:v>0</x:v>
      </x:c>
      <x:c r="E36" s="1" t="n">
        <x:v>0</x:v>
      </x:c>
    </x:row>
    <x:row r="37">
      <x:c r="A37" s="1" t="inlineStr">
        <x:is>
          <x:t>2.5.1 Pointer Gestures</x:t>
        </x:is>
      </x:c>
      <x:c r="B37" s="1" t="inlineStr">
        <x:is>
          <x:t>A</x:t>
        </x:is>
      </x:c>
      <x:c r="C37" s="1" t="n">
        <x:v>0</x:v>
      </x:c>
      <x:c r="D37" s="1" t="n">
        <x:v>0</x:v>
      </x:c>
      <x:c r="E37" s="1" t="n">
        <x:v>0</x:v>
      </x:c>
    </x:row>
    <x:row r="38">
      <x:c r="A38" s="1" t="inlineStr">
        <x:is>
          <x:t>2.5.2 Pointer Cancellation</x:t>
        </x:is>
      </x:c>
      <x:c r="B38" s="1" t="inlineStr">
        <x:is>
          <x:t>A</x:t>
        </x:is>
      </x:c>
      <x:c r="C38" s="1" t="n">
        <x:v>0</x:v>
      </x:c>
      <x:c r="D38" s="1" t="n">
        <x:v>0</x:v>
      </x:c>
      <x:c r="E38" s="1" t="n">
        <x:v>0</x:v>
      </x:c>
    </x:row>
    <x:row r="39">
      <x:c r="A39" s="1" t="inlineStr">
        <x:is>
          <x:t>2.5.3 Label in Name</x:t>
        </x:is>
      </x:c>
      <x:c r="B39" s="1" t="inlineStr">
        <x:is>
          <x:t>A</x:t>
        </x:is>
      </x:c>
      <x:c r="C39" s="1" t="n">
        <x:v>4</x:v>
      </x:c>
      <x:c r="D39" s="1" t="n">
        <x:v>2</x:v>
      </x:c>
      <x:c r="E39" s="1" t="n">
        <x:v>4</x:v>
      </x:c>
    </x:row>
    <x:row r="40">
      <x:c r="A40" s="1" t="inlineStr">
        <x:is>
          <x:t>2.5.4 Motion Actuation</x:t>
        </x:is>
      </x:c>
      <x:c r="B40" s="1" t="inlineStr">
        <x:is>
          <x:t>A</x:t>
        </x:is>
      </x:c>
      <x:c r="C40" s="1" t="n">
        <x:v>0</x:v>
      </x:c>
      <x:c r="D40" s="1" t="n">
        <x:v>0</x:v>
      </x:c>
      <x:c r="E40" s="1" t="n">
        <x:v>0</x:v>
      </x:c>
    </x:row>
    <x:row r="41">
      <x:c r="A41" s="1" t="inlineStr">
        <x:is>
          <x:t>2.5.7 Dragging Movements</x:t>
        </x:is>
      </x:c>
      <x:c r="B41" s="1" t="inlineStr">
        <x:is>
          <x:t>AA</x:t>
        </x:is>
      </x:c>
      <x:c r="C41" s="1" t="n">
        <x:v>1</x:v>
      </x:c>
      <x:c r="D41" s="1" t="n">
        <x:v>1</x:v>
      </x:c>
      <x:c r="E41" s="1" t="n">
        <x:v>1</x:v>
      </x:c>
    </x:row>
    <x:row r="42">
      <x:c r="A42" s="1" t="inlineStr">
        <x:is>
          <x:t>2.5.8 Target Size (Minimum)</x:t>
        </x:is>
      </x:c>
      <x:c r="B42" s="1" t="inlineStr">
        <x:is>
          <x:t>AA</x:t>
        </x:is>
      </x:c>
      <x:c r="C42" s="1" t="n">
        <x:v>0</x:v>
      </x:c>
      <x:c r="D42" s="1" t="n">
        <x:v>0</x:v>
      </x:c>
      <x:c r="E42" s="1" t="n">
        <x:v>0</x:v>
      </x:c>
    </x:row>
    <x:row r="43">
      <x:c r="A43" s="1" t="inlineStr">
        <x:is>
          <x:t>3.1.1 Language of Page</x:t>
        </x:is>
      </x:c>
      <x:c r="B43" s="1" t="inlineStr">
        <x:is>
          <x:t>A</x:t>
        </x:is>
      </x:c>
      <x:c r="C43" s="1" t="n">
        <x:v>0</x:v>
      </x:c>
      <x:c r="D43" s="1" t="n">
        <x:v>0</x:v>
      </x:c>
      <x:c r="E43" s="1" t="n">
        <x:v>0</x:v>
      </x:c>
    </x:row>
    <x:row r="44">
      <x:c r="A44" s="1" t="inlineStr">
        <x:is>
          <x:t>3.1.2 Language of Parts</x:t>
        </x:is>
      </x:c>
      <x:c r="B44" s="1" t="inlineStr">
        <x:is>
          <x:t>AA</x:t>
        </x:is>
      </x:c>
      <x:c r="C44" s="1" t="n">
        <x:v>0</x:v>
      </x:c>
      <x:c r="D44" s="1" t="n">
        <x:v>0</x:v>
      </x:c>
      <x:c r="E44" s="1" t="n">
        <x:v>0</x:v>
      </x:c>
    </x:row>
    <x:row r="45">
      <x:c r="A45" s="1" t="inlineStr">
        <x:is>
          <x:t>3.2.1 On Focus</x:t>
        </x:is>
      </x:c>
      <x:c r="B45" s="1" t="inlineStr">
        <x:is>
          <x:t>A</x:t>
        </x:is>
      </x:c>
      <x:c r="C45" s="1" t="n">
        <x:v>0</x:v>
      </x:c>
      <x:c r="D45" s="1" t="n">
        <x:v>0</x:v>
      </x:c>
      <x:c r="E45" s="1" t="n">
        <x:v>0</x:v>
      </x:c>
    </x:row>
    <x:row r="46">
      <x:c r="A46" s="1" t="inlineStr">
        <x:is>
          <x:t>3.2.2 On Input</x:t>
        </x:is>
      </x:c>
      <x:c r="B46" s="1" t="inlineStr">
        <x:is>
          <x:t>A</x:t>
        </x:is>
      </x:c>
      <x:c r="C46" s="1" t="n">
        <x:v>0</x:v>
      </x:c>
      <x:c r="D46" s="1" t="n">
        <x:v>0</x:v>
      </x:c>
      <x:c r="E46" s="1" t="n">
        <x:v>0</x:v>
      </x:c>
    </x:row>
    <x:row r="47">
      <x:c r="A47" s="1" t="inlineStr">
        <x:is>
          <x:t>3.2.3 Consistent Navigation</x:t>
        </x:is>
      </x:c>
      <x:c r="B47" s="1" t="inlineStr">
        <x:is>
          <x:t>AA</x:t>
        </x:is>
      </x:c>
      <x:c r="C47" s="1" t="n">
        <x:v>0</x:v>
      </x:c>
      <x:c r="D47" s="1" t="n">
        <x:v>0</x:v>
      </x:c>
      <x:c r="E47" s="1" t="n">
        <x:v>0</x:v>
      </x:c>
    </x:row>
    <x:row r="48">
      <x:c r="A48" s="1" t="inlineStr">
        <x:is>
          <x:t>3.2.4 Consistent Identification</x:t>
        </x:is>
      </x:c>
      <x:c r="B48" s="1" t="inlineStr">
        <x:is>
          <x:t>AA</x:t>
        </x:is>
      </x:c>
      <x:c r="C48" s="1" t="n">
        <x:v>0</x:v>
      </x:c>
      <x:c r="D48" s="1" t="n">
        <x:v>0</x:v>
      </x:c>
      <x:c r="E48" s="1" t="n">
        <x:v>0</x:v>
      </x:c>
    </x:row>
    <x:row r="49">
      <x:c r="A49" s="1" t="inlineStr">
        <x:is>
          <x:t>3.2.6 Consistent Help</x:t>
        </x:is>
      </x:c>
      <x:c r="B49" s="1" t="inlineStr">
        <x:is>
          <x:t>A</x:t>
        </x:is>
      </x:c>
      <x:c r="C49" s="1" t="n">
        <x:v>0</x:v>
      </x:c>
      <x:c r="D49" s="1" t="n">
        <x:v>0</x:v>
      </x:c>
      <x:c r="E49" s="1" t="n">
        <x:v>0</x:v>
      </x:c>
    </x:row>
    <x:row r="50">
      <x:c r="A50" s="1" t="inlineStr">
        <x:is>
          <x:t>3.3.1 Error Identification</x:t>
        </x:is>
      </x:c>
      <x:c r="B50" s="1" t="inlineStr">
        <x:is>
          <x:t>A</x:t>
        </x:is>
      </x:c>
      <x:c r="C50" s="1" t="n">
        <x:v>0</x:v>
      </x:c>
      <x:c r="D50" s="1" t="n">
        <x:v>0</x:v>
      </x:c>
      <x:c r="E50" s="1" t="n">
        <x:v>0</x:v>
      </x:c>
    </x:row>
    <x:row r="51">
      <x:c r="A51" s="1" t="inlineStr">
        <x:is>
          <x:t>3.3.2 Labels or Instructions</x:t>
        </x:is>
      </x:c>
      <x:c r="B51" s="1" t="inlineStr">
        <x:is>
          <x:t>A</x:t>
        </x:is>
      </x:c>
      <x:c r="C51" s="1" t="n">
        <x:v>4</x:v>
      </x:c>
      <x:c r="D51" s="1" t="n">
        <x:v>2</x:v>
      </x:c>
      <x:c r="E51" s="1" t="n">
        <x:v>4</x:v>
      </x:c>
    </x:row>
    <x:row r="52">
      <x:c r="A52" s="1" t="inlineStr">
        <x:is>
          <x:t>3.3.3 Error Suggestion</x:t>
        </x:is>
      </x:c>
      <x:c r="B52" s="1" t="inlineStr">
        <x:is>
          <x:t>AA</x:t>
        </x:is>
      </x:c>
      <x:c r="C52" s="1" t="n">
        <x:v>1</x:v>
      </x:c>
      <x:c r="D52" s="1" t="n">
        <x:v>1</x:v>
      </x:c>
      <x:c r="E52" s="1" t="n">
        <x:v>1</x:v>
      </x:c>
    </x:row>
    <x:row r="53">
      <x:c r="A53" s="1" t="inlineStr">
        <x:is>
          <x:t>3.3.4 Error Prevention (Legal, Financial, Data)</x:t>
        </x:is>
      </x:c>
      <x:c r="B53" s="1" t="inlineStr">
        <x:is>
          <x:t>AA</x:t>
        </x:is>
      </x:c>
      <x:c r="C53" s="1" t="n">
        <x:v>0</x:v>
      </x:c>
      <x:c r="D53" s="1" t="n">
        <x:v>0</x:v>
      </x:c>
      <x:c r="E53" s="1" t="n">
        <x:v>0</x:v>
      </x:c>
    </x:row>
    <x:row r="54">
      <x:c r="A54" s="1" t="inlineStr">
        <x:is>
          <x:t>3.3.7 Redundant Entry</x:t>
        </x:is>
      </x:c>
      <x:c r="B54" s="1" t="inlineStr">
        <x:is>
          <x:t>A</x:t>
        </x:is>
      </x:c>
      <x:c r="C54" s="1" t="n">
        <x:v>0</x:v>
      </x:c>
      <x:c r="D54" s="1" t="n">
        <x:v>0</x:v>
      </x:c>
      <x:c r="E54" s="1" t="n">
        <x:v>0</x:v>
      </x:c>
    </x:row>
    <x:row r="55">
      <x:c r="A55" s="1" t="inlineStr">
        <x:is>
          <x:t>3.3.8 Accessible Authentication (Minimum)</x:t>
        </x:is>
      </x:c>
      <x:c r="B55" s="1" t="inlineStr">
        <x:is>
          <x:t>AA</x:t>
        </x:is>
      </x:c>
      <x:c r="C55" s="1" t="n">
        <x:v>0</x:v>
      </x:c>
      <x:c r="D55" s="1" t="n">
        <x:v>0</x:v>
      </x:c>
      <x:c r="E55" s="1" t="n">
        <x:v>0</x:v>
      </x:c>
    </x:row>
    <x:row r="56">
      <x:c r="A56" s="1" t="inlineStr">
        <x:is>
          <x:t>4.1.2 Name, Role, Value</x:t>
        </x:is>
      </x:c>
      <x:c r="B56" s="1" t="inlineStr">
        <x:is>
          <x:t>A</x:t>
        </x:is>
      </x:c>
      <x:c r="C56" s="1" t="n">
        <x:v>19</x:v>
      </x:c>
      <x:c r="D56" s="1" t="n">
        <x:v>22</x:v>
      </x:c>
      <x:c r="E56" s="1" t="n">
        <x:v>41</x:v>
      </x:c>
    </x:row>
    <x:row r="57">
      <x:c r="A57" s="1" t="inlineStr">
        <x:is>
          <x:t>4.1.3 Status Messages</x:t>
        </x:is>
      </x:c>
      <x:c r="B57" s="1" t="inlineStr">
        <x:is>
          <x:t>AA</x:t>
        </x:is>
      </x:c>
      <x:c r="C57" s="1" t="n">
        <x:v>4</x:v>
      </x:c>
      <x:c r="D57" s="1" t="n">
        <x:v>2</x:v>
      </x:c>
      <x:c r="E57" s="1" t="n">
        <x:v>5</x:v>
      </x:c>
    </x:row>
    <x:row r="58">
      <x:c r="A58" s="1" t="inlineStr">
        <x:is>
          <x:t>Total</x:t>
        </x:is>
      </x:c>
      <x:c r="B58" s="1" t="inlineStr">
        <x:is>
          <x:t/>
        </x:is>
      </x:c>
      <x:c r="C58" s="1" t="inlineStr">
        <x:is>
          <x:t/>
        </x:is>
      </x:c>
      <x:c r="D58" s="1" t="n">
        <x:f>SUM(D3:D57)</x:f>
        <x:v/>
      </x:c>
      <x:c r="E58" s="1" t="n">
        <x:f>SUM(E3:E57)</x:f>
        <x:v/>
      </x:c>
    </x:row>
  </x:sheetData>
  <x:mergeCells count="1">
    <x:mergeCell ref="A1:Z1"/>
  </x:mergeCells>
  <x:pageMargins left="0.7" right="0.7" top="0.75" bottom="0.75" header="0.3" footer="0.3"/>
  <x:tableParts count="1">
    <x:tablePart r:id="R19e6e77e502e4c8a"/>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Overview</vt:lpstr>
      <vt:lpstr>Findings</vt:lpstr>
      <vt:lpstr>Standard 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Fallon McDaniel</dc:creator>
  <cp:lastModifiedBy>Aaron Smith</cp:lastModifiedBy>
  <dcterms:created xsi:type="dcterms:W3CDTF">2024-06-04T19:15:56Z</dcterms:created>
  <dcterms:modified xsi:type="dcterms:W3CDTF">2026-04-20T18:41:07Z</dcterms:modified>
</cp:coreProperties>
</file>